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JelacaA\Documents\Javna naročila\2025\JN okolju prijazna pralna sredstva, čistilam, vrečke, rokavice 2025-2028\RD\"/>
    </mc:Choice>
  </mc:AlternateContent>
  <xr:revisionPtr revIDLastSave="0" documentId="13_ncr:1_{D9F592DE-D171-4CE5-A433-ED1FB51E1192}" xr6:coauthVersionLast="47" xr6:coauthVersionMax="47" xr10:uidLastSave="{00000000-0000-0000-0000-000000000000}"/>
  <bookViews>
    <workbookView xWindow="-120" yWindow="-120" windowWidth="38640" windowHeight="21240" tabRatio="771" xr2:uid="{4ABFDC9F-8C33-4B57-B1C2-7F1AA9716DED}"/>
  </bookViews>
  <sheets>
    <sheet name="Rekapitulacija" sheetId="2" r:id="rId1"/>
    <sheet name="Sklop 1 Detergenti za perilo" sheetId="3" r:id="rId2"/>
    <sheet name="Sklop 2 Objektna higiena" sheetId="4" r:id="rId3"/>
    <sheet name="Sklop 3 Pom.in čist. sr.kuhinja" sheetId="5" r:id="rId4"/>
    <sheet name="Sklop 4 Vrečke idr. iz um." sheetId="9" r:id="rId5"/>
    <sheet name="Sklop 5 Pripomočki za čiščenje" sheetId="10" r:id="rId6"/>
    <sheet name="Sklop 6 Rokavice" sheetId="11" r:id="rId7"/>
  </sheets>
  <definedNames>
    <definedName name="_xlnm.Print_Area" localSheetId="3">'Sklop 3 Pom.in čist. sr.kuhinja'!$A$1:$J$63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2" i="2" l="1"/>
  <c r="D11" i="2"/>
  <c r="D10" i="2"/>
  <c r="D9" i="2"/>
  <c r="D8" i="2"/>
  <c r="D7" i="2"/>
  <c r="D13" i="2" l="1"/>
  <c r="G57" i="10"/>
  <c r="I57" i="10" s="1"/>
  <c r="G58" i="10"/>
  <c r="I58" i="10" s="1"/>
  <c r="G59" i="10"/>
  <c r="I59" i="10" s="1"/>
  <c r="G27" i="10"/>
  <c r="I27" i="10" s="1"/>
  <c r="G28" i="10"/>
  <c r="I28" i="10" s="1"/>
  <c r="G26" i="10"/>
  <c r="I26" i="10" s="1"/>
  <c r="G23" i="4"/>
  <c r="I23" i="4" s="1"/>
  <c r="G22" i="4"/>
  <c r="I22" i="4" s="1"/>
  <c r="G34" i="10"/>
  <c r="I34" i="10" s="1"/>
  <c r="G33" i="10"/>
  <c r="I33" i="10" s="1"/>
  <c r="G40" i="10"/>
  <c r="I40" i="10" s="1"/>
  <c r="G36" i="10"/>
  <c r="I36" i="10" s="1"/>
  <c r="H34" i="9"/>
  <c r="J34" i="9" s="1"/>
  <c r="G41" i="4"/>
  <c r="I41" i="4" s="1"/>
  <c r="G40" i="4"/>
  <c r="I40" i="4" s="1"/>
  <c r="G16" i="4"/>
  <c r="I16" i="4" s="1"/>
  <c r="G26" i="3"/>
  <c r="I26" i="3" s="1"/>
  <c r="G39" i="4"/>
  <c r="I39" i="4" s="1"/>
  <c r="G56" i="10"/>
  <c r="I56" i="10" s="1"/>
  <c r="G55" i="10"/>
  <c r="I55" i="10" s="1"/>
  <c r="G54" i="10"/>
  <c r="I54" i="10" s="1"/>
  <c r="G53" i="10"/>
  <c r="I53" i="10" s="1"/>
  <c r="G52" i="10"/>
  <c r="I52" i="10" s="1"/>
  <c r="G51" i="10"/>
  <c r="I51" i="10" s="1"/>
  <c r="G50" i="10"/>
  <c r="I50" i="10" s="1"/>
  <c r="G42" i="4"/>
  <c r="I42" i="4" s="1"/>
  <c r="G38" i="4"/>
  <c r="I38" i="4" s="1"/>
  <c r="H26" i="9"/>
  <c r="J26" i="9" s="1"/>
  <c r="H28" i="9"/>
  <c r="J28" i="9" s="1"/>
  <c r="H27" i="9"/>
  <c r="J27" i="9" s="1"/>
  <c r="H31" i="9"/>
  <c r="J31" i="9" s="1"/>
  <c r="H32" i="9"/>
  <c r="J32" i="9" s="1"/>
  <c r="G49" i="10" l="1"/>
  <c r="I49" i="10" s="1"/>
  <c r="G48" i="10"/>
  <c r="I48" i="10" s="1"/>
  <c r="H14" i="9"/>
  <c r="J14" i="9" s="1"/>
  <c r="G15" i="11"/>
  <c r="I15" i="11" s="1"/>
  <c r="G14" i="11"/>
  <c r="I14" i="11" s="1"/>
  <c r="G13" i="11"/>
  <c r="I13" i="11" s="1"/>
  <c r="G12" i="11"/>
  <c r="G16" i="11" l="1"/>
  <c r="C12" i="2" s="1"/>
  <c r="I12" i="11"/>
  <c r="I16" i="11" s="1"/>
  <c r="G60" i="10" l="1"/>
  <c r="I60" i="10" s="1"/>
  <c r="G47" i="10"/>
  <c r="I47" i="10" s="1"/>
  <c r="G46" i="10"/>
  <c r="I46" i="10" s="1"/>
  <c r="G45" i="10"/>
  <c r="I45" i="10" s="1"/>
  <c r="G44" i="10"/>
  <c r="I44" i="10" s="1"/>
  <c r="G43" i="10"/>
  <c r="I43" i="10" s="1"/>
  <c r="G42" i="10"/>
  <c r="I42" i="10" s="1"/>
  <c r="G41" i="10"/>
  <c r="I41" i="10" s="1"/>
  <c r="G39" i="10"/>
  <c r="I39" i="10" s="1"/>
  <c r="G38" i="10"/>
  <c r="I38" i="10" s="1"/>
  <c r="G37" i="10"/>
  <c r="I37" i="10" s="1"/>
  <c r="G35" i="10"/>
  <c r="I35" i="10" s="1"/>
  <c r="G32" i="10"/>
  <c r="I32" i="10" s="1"/>
  <c r="G31" i="10"/>
  <c r="G30" i="10"/>
  <c r="I30" i="10" s="1"/>
  <c r="G29" i="10"/>
  <c r="I29" i="10" s="1"/>
  <c r="G25" i="10"/>
  <c r="I25" i="10" s="1"/>
  <c r="G24" i="10"/>
  <c r="I24" i="10" s="1"/>
  <c r="G23" i="10"/>
  <c r="I23" i="10" s="1"/>
  <c r="G22" i="10"/>
  <c r="I22" i="10" s="1"/>
  <c r="G21" i="10"/>
  <c r="I21" i="10" s="1"/>
  <c r="G20" i="10"/>
  <c r="I20" i="10" s="1"/>
  <c r="G19" i="10"/>
  <c r="I19" i="10" s="1"/>
  <c r="G18" i="10"/>
  <c r="I18" i="10" s="1"/>
  <c r="G17" i="10"/>
  <c r="I17" i="10" s="1"/>
  <c r="G16" i="10"/>
  <c r="I16" i="10" s="1"/>
  <c r="G15" i="10"/>
  <c r="I15" i="10" s="1"/>
  <c r="G14" i="10"/>
  <c r="I14" i="10" s="1"/>
  <c r="G13" i="10"/>
  <c r="I13" i="10" s="1"/>
  <c r="G12" i="10"/>
  <c r="H13" i="9"/>
  <c r="J13" i="9" s="1"/>
  <c r="H15" i="9"/>
  <c r="J15" i="9" s="1"/>
  <c r="H16" i="9"/>
  <c r="J16" i="9" s="1"/>
  <c r="H25" i="9"/>
  <c r="J25" i="9" s="1"/>
  <c r="H23" i="9"/>
  <c r="J23" i="9" s="1"/>
  <c r="H22" i="9"/>
  <c r="J22" i="9" s="1"/>
  <c r="H24" i="9"/>
  <c r="J24" i="9" s="1"/>
  <c r="H29" i="9"/>
  <c r="J29" i="9" s="1"/>
  <c r="H18" i="9"/>
  <c r="J18" i="9" s="1"/>
  <c r="H20" i="9"/>
  <c r="J20" i="9" s="1"/>
  <c r="H17" i="9"/>
  <c r="J17" i="9" s="1"/>
  <c r="H30" i="9"/>
  <c r="J30" i="9" s="1"/>
  <c r="H35" i="9"/>
  <c r="J35" i="9" s="1"/>
  <c r="H21" i="9"/>
  <c r="J21" i="9" s="1"/>
  <c r="H33" i="9"/>
  <c r="J33" i="9" s="1"/>
  <c r="H19" i="9"/>
  <c r="G61" i="10" l="1"/>
  <c r="C11" i="2" s="1"/>
  <c r="I31" i="10"/>
  <c r="I12" i="10"/>
  <c r="I61" i="10" s="1"/>
  <c r="H36" i="9"/>
  <c r="C10" i="2" s="1"/>
  <c r="J19" i="9"/>
  <c r="J36" i="9" s="1"/>
  <c r="G13" i="5" l="1"/>
  <c r="I13" i="5" s="1"/>
  <c r="G14" i="5"/>
  <c r="I14" i="5" s="1"/>
  <c r="G15" i="5"/>
  <c r="I15" i="5" s="1"/>
  <c r="G16" i="5"/>
  <c r="I16" i="5" s="1"/>
  <c r="G17" i="5"/>
  <c r="I17" i="5" s="1"/>
  <c r="G18" i="5"/>
  <c r="I18" i="5" s="1"/>
  <c r="G19" i="5"/>
  <c r="I19" i="5" s="1"/>
  <c r="G20" i="5"/>
  <c r="I20" i="5" s="1"/>
  <c r="G21" i="5"/>
  <c r="I21" i="5" s="1"/>
  <c r="G22" i="5"/>
  <c r="I22" i="5" s="1"/>
  <c r="G23" i="5"/>
  <c r="I23" i="5" s="1"/>
  <c r="G24" i="5"/>
  <c r="I24" i="5" s="1"/>
  <c r="G25" i="5"/>
  <c r="I25" i="5" s="1"/>
  <c r="G26" i="5"/>
  <c r="I26" i="5" s="1"/>
  <c r="G27" i="5"/>
  <c r="I27" i="5" s="1"/>
  <c r="G28" i="5"/>
  <c r="I28" i="5" s="1"/>
  <c r="G29" i="5"/>
  <c r="I29" i="5" s="1"/>
  <c r="G30" i="5"/>
  <c r="I30" i="5" s="1"/>
  <c r="G31" i="5"/>
  <c r="I31" i="5" s="1"/>
  <c r="G32" i="5"/>
  <c r="I32" i="5" s="1"/>
  <c r="G33" i="5"/>
  <c r="I33" i="5" s="1"/>
  <c r="G34" i="5"/>
  <c r="I34" i="5" s="1"/>
  <c r="G35" i="5"/>
  <c r="I35" i="5" s="1"/>
  <c r="G36" i="5"/>
  <c r="I36" i="5" s="1"/>
  <c r="G37" i="5"/>
  <c r="I37" i="5" s="1"/>
  <c r="G38" i="5"/>
  <c r="I38" i="5" s="1"/>
  <c r="G12" i="5"/>
  <c r="G39" i="5" l="1"/>
  <c r="C9" i="2" s="1"/>
  <c r="I12" i="5"/>
  <c r="I39" i="5" s="1"/>
  <c r="G14" i="4" l="1"/>
  <c r="I14" i="4" s="1"/>
  <c r="G15" i="4"/>
  <c r="G17" i="4"/>
  <c r="I17" i="4" s="1"/>
  <c r="G18" i="4"/>
  <c r="I18" i="4" s="1"/>
  <c r="G19" i="4"/>
  <c r="I19" i="4" s="1"/>
  <c r="G20" i="4"/>
  <c r="I20" i="4" s="1"/>
  <c r="G21" i="4"/>
  <c r="I21" i="4" s="1"/>
  <c r="G24" i="4"/>
  <c r="I24" i="4" s="1"/>
  <c r="G25" i="4"/>
  <c r="I25" i="4" s="1"/>
  <c r="G26" i="4"/>
  <c r="I26" i="4" s="1"/>
  <c r="G27" i="4"/>
  <c r="I27" i="4" s="1"/>
  <c r="G28" i="4"/>
  <c r="I28" i="4" s="1"/>
  <c r="G29" i="4"/>
  <c r="I29" i="4" s="1"/>
  <c r="G30" i="4"/>
  <c r="I30" i="4" s="1"/>
  <c r="G31" i="4"/>
  <c r="I31" i="4" s="1"/>
  <c r="G32" i="4"/>
  <c r="I32" i="4" s="1"/>
  <c r="G33" i="4"/>
  <c r="I33" i="4" s="1"/>
  <c r="G34" i="4"/>
  <c r="I34" i="4" s="1"/>
  <c r="G35" i="4"/>
  <c r="I35" i="4" s="1"/>
  <c r="G36" i="4"/>
  <c r="I36" i="4" s="1"/>
  <c r="G37" i="4"/>
  <c r="I37" i="4" s="1"/>
  <c r="G13" i="4"/>
  <c r="I13" i="4" s="1"/>
  <c r="G43" i="4" l="1"/>
  <c r="C8" i="2" s="1"/>
  <c r="I15" i="4"/>
  <c r="I43" i="4" s="1"/>
  <c r="G22" i="3"/>
  <c r="I22" i="3" s="1"/>
  <c r="G14" i="3"/>
  <c r="I14" i="3" s="1"/>
  <c r="G15" i="3"/>
  <c r="I15" i="3" s="1"/>
  <c r="G16" i="3"/>
  <c r="I16" i="3" s="1"/>
  <c r="G17" i="3"/>
  <c r="I17" i="3" s="1"/>
  <c r="G18" i="3"/>
  <c r="I18" i="3" s="1"/>
  <c r="G19" i="3"/>
  <c r="I19" i="3" s="1"/>
  <c r="G20" i="3"/>
  <c r="I20" i="3" s="1"/>
  <c r="G21" i="3"/>
  <c r="I21" i="3" s="1"/>
  <c r="G13" i="3"/>
  <c r="I13" i="3" s="1"/>
  <c r="G24" i="3"/>
  <c r="I24" i="3" s="1"/>
  <c r="G25" i="3"/>
  <c r="I25" i="3" s="1"/>
  <c r="G27" i="3"/>
  <c r="I27" i="3" s="1"/>
  <c r="G23" i="3"/>
  <c r="I23" i="3" s="1"/>
  <c r="I28" i="3" l="1"/>
  <c r="G28" i="3"/>
  <c r="C7" i="2" s="1"/>
  <c r="C13" i="2" s="1"/>
</calcChain>
</file>

<file path=xl/sharedStrings.xml><?xml version="1.0" encoding="utf-8"?>
<sst xmlns="http://schemas.openxmlformats.org/spreadsheetml/2006/main" count="712" uniqueCount="318">
  <si>
    <t>Opomba:</t>
  </si>
  <si>
    <t>1. Rekapitulacija ponudbe</t>
  </si>
  <si>
    <t>Sklop</t>
  </si>
  <si>
    <t>Naziv sklopa</t>
  </si>
  <si>
    <t>Skupna ponudbena vrednost 
v EUR brez DDV</t>
  </si>
  <si>
    <t>1.</t>
  </si>
  <si>
    <t>OKOLJU PRIJAZNI DETERGENTI ZA PRANJE PERILA</t>
  </si>
  <si>
    <t>2.</t>
  </si>
  <si>
    <t>OBJEKTNA HIGIENA</t>
  </si>
  <si>
    <t>3.</t>
  </si>
  <si>
    <t>POMIVALNA  IN ČISTILNA SREDSTVA ZA KUHINJO</t>
  </si>
  <si>
    <t>SKUPAJ PONUDBENA VREDNOST brez DDV:</t>
  </si>
  <si>
    <t>2. Ponudnik (ne proizvajalec blaga ali ponudnikov dobavitelj!) ima vzpostavljen sistem ravnanja z okoljem:</t>
  </si>
  <si>
    <t>(vpisati DA ali NE)</t>
  </si>
  <si>
    <t>- v kolikor je odgovor "DA", mora ponudnik priložiti ustrezno dokazilo*</t>
  </si>
  <si>
    <t>- v kolikor ponudnik ne poda odgovora (pusti rubriko neizpolnjeno) se smatra, da je odgovor "NE"</t>
  </si>
  <si>
    <t>*»Sistem ravnanja z okoljem« je prostovoljni sistem ravnanja organizacije iz drugega odstavka 78. člena ZJN-3, ki se vzpostavi po standardu ISO 14001, shemi EMAS ali drugem standardu ali shemi, ki se uporablja za ravnanje z okoljskimi odpadki in je sestavni del celotnega sistema vodenja, organizacijske strukture, postopkov načrtovanja, delovnih procesov, razvojnih virov in odgovornosti, vodi k izvajanju, doseganju, nadzorovanju ter vzdrževanju okoljske politike organizacije in obvladovanju njenih okoljskih vplivov ter si organizacija v skladu z njim prizadeva za nenehno izboljševanje svojega ravnanja z okoljem. Potrdilo o vzpostavitvi tega sistema izda državni ali regionalni organ ali neodvisna institucija, ki je bila v skladu s standardom SIST EN ISO/IEC 17021-1:2015 (Ugotavljanje skladnosti – Zahteve za organe, ki presojajo in certificirajo sisteme vodenja – 1. del: Zahteve) akreditirana za potrditev vzpostavitve določenega sistema ravnanja z okoljem.</t>
  </si>
  <si>
    <t>Kraj:</t>
  </si>
  <si>
    <t>Žig:</t>
  </si>
  <si>
    <t>Podpis odgovorne osebe:</t>
  </si>
  <si>
    <t>Datum:</t>
  </si>
  <si>
    <t>4.</t>
  </si>
  <si>
    <t>VREČKE IZ UMETNIH MAS</t>
  </si>
  <si>
    <t xml:space="preserve">5. </t>
  </si>
  <si>
    <t>PRIPOMOČKI ZA ČIŠČENJE</t>
  </si>
  <si>
    <t>ROKAVICE</t>
  </si>
  <si>
    <t>DOM UPOKOJENCEV IN OSKRBOVANCEV IMPOLJCA</t>
  </si>
  <si>
    <t>SKLOP 1: OKOLJU PRIJAZNI DETERGENTI ZA PRANJE PERILA</t>
  </si>
  <si>
    <t>ARTO 13</t>
  </si>
  <si>
    <t>št</t>
  </si>
  <si>
    <t>OPIS BLAGA</t>
  </si>
  <si>
    <t>PONUJEN IZDELEK ime proizvajalca, komercialno ime sredstva in pakiranje</t>
  </si>
  <si>
    <t>EM</t>
  </si>
  <si>
    <t>OCENJENA KOLIČINA</t>
  </si>
  <si>
    <t>cena/em brez ddv</t>
  </si>
  <si>
    <t>vrednost brez DDV</t>
  </si>
  <si>
    <t>DDV (%)</t>
  </si>
  <si>
    <t>vrednost z DDV</t>
  </si>
  <si>
    <t>Tekoče alkalno sredstvo za beljenje na bazi aktivnega klora; odstranjuje vse vrste madežev, ki jih lahko izbelimo in madeže plesni; omogoča beljenje že pri nižjih temperaturah (40 °C in 60 °C); pakiranje 20-25 kg; avtomatsko doziranje preko centralne dozirne naprave</t>
  </si>
  <si>
    <t>kg</t>
  </si>
  <si>
    <t>Specialno sredstvo za odstranjevanje maščobnih madežev; tekoči koncentrirani ojačevalec, ki učinkovito odstranjuje vse trdovratne umazanije maščob, mineralnih olj, pigmentov, rudninskih olj ipd.; ne vsebuje optičnih belil; uporaba v temperaturnem območju od 20°C do 95°C in je še posebej primerno za nizkotemperaturno pranje na 40°C;  pakiranje do 20 kg; avtomatsko doziranje preko centralne dozirne naprave</t>
  </si>
  <si>
    <t>5.</t>
  </si>
  <si>
    <t>6.</t>
  </si>
  <si>
    <r>
      <t xml:space="preserve">Koncentrirano tekoče belilno in dezinfekcijsko sredstvo na osnovi vodikovega peroksida (vsaj 20%), ocetne kisline (vsaj 10%) in perocetne kisline (vsaj 10%), ki zagotavlja kemotermično dezinfekcijo perila pri temperaturi 60°C in višje </t>
    </r>
    <r>
      <rPr>
        <b/>
        <sz val="10"/>
        <color theme="1"/>
        <rFont val="Calibri"/>
        <family val="2"/>
        <charset val="238"/>
        <scheme val="minor"/>
      </rPr>
      <t>(preizkušeno po standardih in metodah RKI ali VAH - priložiti dokazilo akreditirane inštutucije)</t>
    </r>
    <r>
      <rPr>
        <sz val="10"/>
        <color theme="1"/>
        <rFont val="Calibri"/>
        <family val="2"/>
        <charset val="238"/>
        <scheme val="minor"/>
      </rPr>
      <t>; v kombinaciji s sredstvom pod zap. št. 5 primerno za kemotermično dezinfekcijo pri temp. 40°C (</t>
    </r>
    <r>
      <rPr>
        <b/>
        <sz val="10"/>
        <color theme="1"/>
        <rFont val="Calibri"/>
        <family val="2"/>
        <charset val="238"/>
        <scheme val="minor"/>
      </rPr>
      <t>preizkušeno po standardih in metodah RKI ali VAH  - priložiti dokazilo akreditirane inštutucije)</t>
    </r>
    <r>
      <rPr>
        <sz val="10"/>
        <color theme="1"/>
        <rFont val="Calibri"/>
        <family val="2"/>
        <charset val="238"/>
        <scheme val="minor"/>
      </rPr>
      <t>; pakiranje 20-25 kg; avtomatsko doziranje preko centralne dozirne naprave; izdelek je vpisan v register biocidnih proizvodov</t>
    </r>
  </si>
  <si>
    <t>7.</t>
  </si>
  <si>
    <t>8.</t>
  </si>
  <si>
    <r>
      <t xml:space="preserve">Univerzalni pralni prašek brez fosfatov za strojno pranje barvnega in belega perila pri 30 °C, 40 °C, 60 °C in 95 °C; vsebuje bioaktivne encime in je primeren za pranje zelo umazanega kuhinjskega in bolnišničnega perila; pakiranje 10-20 kg; za ročno doziranje; </t>
    </r>
    <r>
      <rPr>
        <b/>
        <sz val="10"/>
        <color theme="1"/>
        <rFont val="Calibri"/>
        <family val="2"/>
        <charset val="238"/>
        <scheme val="minor"/>
      </rPr>
      <t>Okoljski certifikat tipa I. ali drugo ustrezno dokazilo o skladnosti z Uredbo o ZeJN - priložiti</t>
    </r>
  </si>
  <si>
    <t>9.</t>
  </si>
  <si>
    <r>
      <t>Specialni certificirani, samostojni praškasti detergent brez fosfatov za glavno pranje z dezinfekcijo pri temperaturi 40˚C (</t>
    </r>
    <r>
      <rPr>
        <b/>
        <sz val="10"/>
        <color theme="1"/>
        <rFont val="Calibri"/>
        <family val="2"/>
        <charset val="238"/>
        <scheme val="minor"/>
      </rPr>
      <t>preizkušeno po standardih in metodah RKI ali VAH - priložiti dokazilo akreditirane inštutucije</t>
    </r>
    <r>
      <rPr>
        <sz val="10"/>
        <color theme="1"/>
        <rFont val="Calibri"/>
        <family val="2"/>
        <charset val="238"/>
        <scheme val="minor"/>
      </rPr>
      <t>); učinkovito odstranjuje trdovratno umazanijo in je primeren za pranje bolnišničnega perila; pakiranje 5-10 kg; za ročno doziranje; izdelek je vpisan v registrer biocidnih proizvodov</t>
    </r>
  </si>
  <si>
    <t>10.</t>
  </si>
  <si>
    <t>11.</t>
  </si>
  <si>
    <t>L</t>
  </si>
  <si>
    <t>12.</t>
  </si>
  <si>
    <t>13.</t>
  </si>
  <si>
    <t>Univerzalna pasta za čiščenje trdovratnih madežev, ki odstranjuje: maščobe, olja, šminko, pasto za čevlje, črnilo, kemični svinčnik, vosek, lepilo, barve za pleskanje, rjo, cement, kri, jajca, omake, kondenzirano mleko, majonezo; pakiranje 1-3 kg; za ročno doziranje</t>
  </si>
  <si>
    <t>14.</t>
  </si>
  <si>
    <t>Specialno sredstvo za odstranjevanje najtrdovratnejših in mastnih madežev; ne vsebuje belil in je primerno za bele in barvne tkanine; pakiranje 0,5-1 L z razpršilko za neposredno razprševanje na tkanino pred pranjem</t>
  </si>
  <si>
    <t>SKUPAJ:</t>
  </si>
  <si>
    <t xml:space="preserve">6. Ponudnik mora s svojim strokovno usposobljenim kadrom  (dokazilo o usposobljenosti) 1 x letno izvesti izobraževanje na področju uporabe pralnih sredstev za zaposlene v vsaki pralnici posebej in izdati potrdilo o izvedbi. </t>
  </si>
  <si>
    <t xml:space="preserve">7. Navedene količine so približno enoletne in neobvezujoče se za nabavo. </t>
  </si>
  <si>
    <t>8. Dostava pralnih sredstev enkrat tedensko od ponedeljka do petka od 7.00 do 11. ure fco skladišče naročnika blaga:</t>
  </si>
  <si>
    <t>Dom upokojencev Sevnica, Trg svobode 17, 8290 Sevnica</t>
  </si>
  <si>
    <t xml:space="preserve">  </t>
  </si>
  <si>
    <t xml:space="preserve">žig </t>
  </si>
  <si>
    <t xml:space="preserve"> Ponudnik</t>
  </si>
  <si>
    <t>8293 STUDENEC</t>
  </si>
  <si>
    <t>Naročnik: Dom upokojencev in oskrbovancev Impoljca Sevnica, Arto 13, 8293 Studenec</t>
  </si>
  <si>
    <t>Dom upokojencev in oskrbovanecv Impoljca, Arto 13, 8293 Studenec</t>
  </si>
  <si>
    <t xml:space="preserve">1. Ponudnik mora zagotoviti dozirni sistem za avtomatsko pranje perila, ki mora imeti izjavo o skladnosti - priloga, za katerega izvaja servis po veljavnih standardih strokovno usposobljena oseba (dokazilo) </t>
  </si>
  <si>
    <t>2. Dozirni sistem omogoča spremljnje porabe sredstev in količine ter stroška opranega perila po posameznem stroju in posameznem programu ter kreiranje dnevnih/tedenskih/mesečnih poročil; podatki so naročniku na razpolago tudi on-line</t>
  </si>
  <si>
    <t>3. Ponudnik mora zagotoviti montažo in zagon pralnice v 3 tednih po podpisu pogodbe - v nasprotnem primeru lahko naročnik odstopi od pogodbe</t>
  </si>
  <si>
    <t>4.  V primeru napak na dozirnem sistemu mora ponudnik zagotoviti servis znotraj 24h od prijave napake</t>
  </si>
  <si>
    <r>
      <t>Vrsta dokazila o izpolnjevanju okoljsih zahtev, kjer je to zahtevano (</t>
    </r>
    <r>
      <rPr>
        <b/>
        <i/>
        <sz val="10"/>
        <color theme="1"/>
        <rFont val="Calibri"/>
        <family val="2"/>
        <charset val="238"/>
        <scheme val="minor"/>
      </rPr>
      <t>vpišite</t>
    </r>
    <r>
      <rPr>
        <b/>
        <sz val="10"/>
        <color theme="1"/>
        <rFont val="Calibri"/>
        <family val="2"/>
        <charset val="238"/>
        <scheme val="minor"/>
      </rPr>
      <t>)</t>
    </r>
  </si>
  <si>
    <r>
      <t xml:space="preserve">Visoko koncentriran alkalni tekoči detergent za pranje perila in ojačevanje pralne moči; sredstvo dviguje pH vrednost pralni raztopini in je primeren za vse vrste tekstila z izjemo občutljivega; primeren za odstranjevanje beljakovinskih madežev; pakiranje 20-25 kg; avtomatsko doziranje preko centralne dozirne naprave; </t>
    </r>
    <r>
      <rPr>
        <b/>
        <sz val="10"/>
        <color theme="9" tint="-0.249977111117893"/>
        <rFont val="Calibri"/>
        <family val="2"/>
        <charset val="238"/>
        <scheme val="minor"/>
      </rPr>
      <t>Okoljski certifikat tipa I. ali drugo ustrezno dokazilo o skladnosti z Uredbo o ZeJN - priložiti</t>
    </r>
  </si>
  <si>
    <r>
      <t xml:space="preserve">Mehčalec perila, koncentriran kisli mehčalec prijetnega vonja za vse vrste tekstila; pakiranje 20-25 kg; avtomatsko doziranje preko centralne dozirne naprave; </t>
    </r>
    <r>
      <rPr>
        <b/>
        <sz val="10"/>
        <color theme="9" tint="-0.249977111117893"/>
        <rFont val="Calibri"/>
        <family val="2"/>
        <charset val="238"/>
        <scheme val="minor"/>
      </rPr>
      <t>Okoljski certifikat tipa I. ali drugo ustrezno dokazilo o skladnosti z Uredbo o ZeJN - priložiti</t>
    </r>
  </si>
  <si>
    <r>
      <t xml:space="preserve">Mehčalec za perilo odišavljen; primeren za vse vrste tekstilnih vlaken; pakiranje 1-3 L; za ročno doziranje, predviden za uporabo v gospodnijskih pralnih strojih na gospodinjskih in bivalnih enotah; </t>
    </r>
    <r>
      <rPr>
        <b/>
        <sz val="10"/>
        <color theme="9" tint="-0.249977111117893"/>
        <rFont val="Calibri"/>
        <family val="2"/>
        <charset val="238"/>
        <scheme val="minor"/>
      </rPr>
      <t>Okoljski certifikat tipa I. ali drugo ustrezno dokazilo o skladnosti z Uredbo o ZeJN - priložiti</t>
    </r>
  </si>
  <si>
    <r>
      <t xml:space="preserve">Tekoči gelasti detergent za strojno in ročno pranje perila; primeren za pranje pri vseh temperaturah; pakiranje 1-3 L; za ročno doziranje, predviden za uporabo v gospodnijskih pralnih strojih na gospodinjskih in bivalnih enotah; </t>
    </r>
    <r>
      <rPr>
        <b/>
        <sz val="10"/>
        <color theme="9" tint="-0.249977111117893"/>
        <rFont val="Calibri"/>
        <family val="2"/>
        <charset val="238"/>
        <scheme val="minor"/>
      </rPr>
      <t>Okoljski certifikat tipa I. ali drugo ustrezno dokazilo o skladnosti z Uredbo o ZeJN - priložiti</t>
    </r>
  </si>
  <si>
    <r>
      <t>Visoko aktiven koncentriran tekoči detergent na osnovi tenzidov, z optičnimi belili, ne sme povzročati penjenja pralne raztopine in je primeren za vse vrste tekstila - tudi za občutljivo perilo; v kombinaciji s sredstvom pod zap. št. 6 primeren za kemotermično dezinfekcijo pri temp. 40°C (</t>
    </r>
    <r>
      <rPr>
        <b/>
        <sz val="10"/>
        <color theme="1"/>
        <rFont val="Calibri"/>
        <family val="2"/>
        <charset val="238"/>
        <scheme val="minor"/>
      </rPr>
      <t>preizkušeno po standardih in metodah RKI ali VAH - priložiti dokazilo akreditirane inštutucije)</t>
    </r>
    <r>
      <rPr>
        <sz val="10"/>
        <color theme="1"/>
        <rFont val="Calibri"/>
        <family val="2"/>
        <charset val="238"/>
        <scheme val="minor"/>
      </rPr>
      <t xml:space="preserve">; pakiranje 20-25 kg; avtomatsko doziranje preko centralne dozirne naprave; </t>
    </r>
    <r>
      <rPr>
        <b/>
        <sz val="10"/>
        <color theme="9" tint="-0.249977111117893"/>
        <rFont val="Calibri"/>
        <family val="2"/>
        <charset val="238"/>
        <scheme val="minor"/>
      </rPr>
      <t>Okoljski certifikat tipa I. ali drugo ustrezno dokazilo o skladnosti z Uredbo o ZeJN - priložiti</t>
    </r>
  </si>
  <si>
    <r>
      <t>Koncentrirano tekoče čistilno in pralno sredstvo za strojno predpripravo krp in mopov za čiščenje; brez klora in belil; vsaj 4 različni vonji (za vsak letni čas svoj vonj); pakiranje 5-10 kg; avtomatsko doziranje preko centralne dozirne naprave;</t>
    </r>
    <r>
      <rPr>
        <sz val="10"/>
        <color theme="9" tint="-0.249977111117893"/>
        <rFont val="Calibri"/>
        <family val="2"/>
        <charset val="238"/>
        <scheme val="minor"/>
      </rPr>
      <t xml:space="preserve"> </t>
    </r>
    <r>
      <rPr>
        <b/>
        <sz val="10"/>
        <color theme="9" tint="-0.249977111117893"/>
        <rFont val="Calibri"/>
        <family val="2"/>
        <charset val="238"/>
        <scheme val="minor"/>
      </rPr>
      <t>Okoljski certifikat tipa I. ali drugo ustrezno dokazilo o skladnosti z Uredbo o ZeJN</t>
    </r>
  </si>
  <si>
    <r>
      <t>Univerzalni pralni prašek za strojno in ročno pranje barvnega in finega perila pri 30°C, 40</t>
    </r>
    <r>
      <rPr>
        <sz val="10"/>
        <rFont val="Symbol"/>
        <family val="1"/>
        <charset val="2"/>
      </rPr>
      <t>°</t>
    </r>
    <r>
      <rPr>
        <sz val="10"/>
        <rFont val="Calibri"/>
        <family val="2"/>
        <charset val="238"/>
      </rPr>
      <t>C, 60°C in 95°C</t>
    </r>
    <r>
      <rPr>
        <sz val="10"/>
        <rFont val="Calibri"/>
        <family val="2"/>
        <charset val="238"/>
        <scheme val="minor"/>
      </rPr>
      <t xml:space="preserve">; brez fosfatov; barve pri pranju ne bledijo; pakiranje 5-10 kg; za ročno doziranje, predviden za uporabo v gospodnijskih pralnih strojih na gospodinjskih in bivalnih enotah; </t>
    </r>
    <r>
      <rPr>
        <b/>
        <sz val="10"/>
        <color theme="9" tint="-0.249977111117893"/>
        <rFont val="Calibri"/>
        <family val="2"/>
        <charset val="238"/>
        <scheme val="minor"/>
      </rPr>
      <t>Okoljski certifikat tipa I. ali drugo ustrezno dokazilo o skladnosti z Uredbo o ZeJN - priložiti</t>
    </r>
  </si>
  <si>
    <t xml:space="preserve">5. Naročnik zahteva vsa dokazila - tehnične in varnostne liste, certifikate </t>
  </si>
  <si>
    <t>SKLOP 2: OBJEKTNA HIGIENA</t>
  </si>
  <si>
    <t xml:space="preserve">Kombinirano čistilno dezinfekcijsko sredstvo; za čiščenje in razkuževanje vseh vrst površin,  inventarja in medicinske opreme;  aktivne učinkovine na osnovi aminov in benzalkonijevega klorida; deluje v nizki delovni koncentraciji 0,5-2%; mora imeti širok spekter delovanja na bakterije, vključno z večkratno odpornimi bakterijami, TBC, glive, viruse - zadostiti mora zahtevam standardov EN 13727, EN 13624, EN 13697, EN 14348 in EN 14476; narejeni morajo biti testi na kompatibilnost materialov, kovine, linoleja, PVC, keramike, gume, plastike; brez izpiranja; pH 8-10;  za ročno doziranje in za stenski sistem avtomatskega doziranja, ki ga priskrbi ponudnik in ki je zaklenjen za uporabnike (priprava delovne raztopine - avtomatsko mešanje čistila z vodo); pakiranje do 5 lit; izdelek je vpisan v register biocidnih proizvodov  </t>
  </si>
  <si>
    <t>Čistilo za čiščenje vseh vrst lesenih površin, tudi za polirane in lakirane; pusti tanek film, ki ščiti pred prstnimi odtisi, sledmi vode in prahu, površinam daje lesk; pakiranje do 1L</t>
  </si>
  <si>
    <t>kos</t>
  </si>
  <si>
    <t>Čistilno sredstvo za hitro in učinkovito odstranjevanje madežev in sledi kemičnih svinčnikov, svinčnikov in flomastrov, ostankov maščob in barv za žigosanje; pakiranje 0,5-1 lit</t>
  </si>
  <si>
    <t>Tekoče alkalno sredstvo za čiščenje in odmašitev odtočnih cevi in sifonov. Pakiranje do 1 lit</t>
  </si>
  <si>
    <t>Tekoče biološko sredstvo z encimi za čiščenje in razmastitev vseh vrst odtočnih cevi; za preventivno vzdrževanje odtokov, lovilcev maščob in greznic; pakiranje do 1 lit</t>
  </si>
  <si>
    <t>15.</t>
  </si>
  <si>
    <t>16.</t>
  </si>
  <si>
    <t>Higienski osvežilec prostora z dolgotrajnim delovanjem; pripravljen za uporabo; najmanj 5 različnih vonjev; namenjen za profesionalno uporabo; pakiranje do 1l z razpršilko brez potisnega plina</t>
  </si>
  <si>
    <t>17.</t>
  </si>
  <si>
    <t>Tekoče milo za umivanje rok z antibakterijskim delovanjem; brez barve in parfuma; pH nevtralno; dermatološko testirano; pakiranje euro plastenka 500 ml za komolčni stenski dozator</t>
  </si>
  <si>
    <t>18.</t>
  </si>
  <si>
    <t>Sredstvo za higiensko dezinfekcijo dezinfekcijo rok; na alkoholni osnovi - vsebnost alkohola &gt; 70%; brez barve in parfuma z dodanimi komponentami za nego in zaščito kože; baktericidno, virucidno, mikobaktericidno in levurocidno delovanje v skladu s standardi EN 13727, EN 14476, EN 14348, EN 13624 (testiranje za učinkovitost izvedeno v akreditiranem laboratoriju v EU); pakiranje plastenka 500 ml z dozirno pumpico, kompatibilna s komolčnim stenskim dozatorjem</t>
  </si>
  <si>
    <t>19.</t>
  </si>
  <si>
    <t>Pripravljena alkoholna raztopina za higiensko in kirurško razkuževanje rok s popolnim virucidnim učinkom; dokazana učinkovitost na širok spekter bakterij in virusov, vključno z Norovirusi v 15 sekundah; sredstvo ima učinkovito kombinacijo dodatkov za takojšnjo in podaljšano zaščito kože, ki tudi ob pogosti uporabi zagotavlja zdravje kože; 100g sredstva vsebuje: 89g  etanola, glicerin, pantenol in vitamin E; test higienskega (EN1500) in kirurškega (EN 12791) razkuževanja rok, baktericid (EN 13727), virucid (EN 14476), Rota virus (EN 14476), Noro virus (MNV) (EN 14476), Fungicid (EN 13624), Tuberkulocid (EN 14348); pakiranje plastenka 500ml z dozirno pumpico, kompatibilna s komolčnim stenskim dozatorjem</t>
  </si>
  <si>
    <t>20.</t>
  </si>
  <si>
    <t>21.</t>
  </si>
  <si>
    <t>Plastenka 1 lit; za točenje delovnih raztopin čistilnih sredstev na mešalni napravi; s pripadajočo etiketo posameznega čistilnega sredstva</t>
  </si>
  <si>
    <t>22.</t>
  </si>
  <si>
    <t>Razpršilka/razpršilka za peno; za plastenko 1 lit</t>
  </si>
  <si>
    <t>23.</t>
  </si>
  <si>
    <t>Merilni valj - pripomoček za natančno ročno odmerjanje in doziranje čistilnih sredstev iz osnovne embalaže; privije se na vrat plastenke (zaprti sistem doziranja brez polivanja)</t>
  </si>
  <si>
    <t xml:space="preserve">1. Naročnik ne dopušča drugačnega pakiranja, kot je navedeno </t>
  </si>
  <si>
    <t xml:space="preserve">4. Naročnik zahteva izdelavo plana čiščenja po veljavnih standardih s strani strokovno usposobljene osebe (dokazilo) </t>
  </si>
  <si>
    <t xml:space="preserve">5. Naročnik zahteva izobraževanje čistilnega osebja o metodologijah čiščenja 1x letno s strani strokovno usposobljene osebe (dokazilo) </t>
  </si>
  <si>
    <t xml:space="preserve">6. Navedene količine so približno enoletne in neobvezujoče se za nabavo. </t>
  </si>
  <si>
    <t>7. Dostava blaga enkrat tedensko od ponedeljka do petka od 7.00 do 11. ure fco skladišče naročnika blaga:</t>
  </si>
  <si>
    <t>10. Veljavnost ponudbe: vsaj 60 dni od roka za oddajo ponudb.</t>
  </si>
  <si>
    <t>Visoko koncentriran osvežilec zraka v spreju; primeren za prekrivanje neprijetnih vonjav, primeren tudi za osvežitev zaves in tepihov; najmanj 5 različnih vonjev; pakiranje 300 mL</t>
  </si>
  <si>
    <t>24.</t>
  </si>
  <si>
    <t>25.</t>
  </si>
  <si>
    <t>26.</t>
  </si>
  <si>
    <t>SKUPAJ</t>
  </si>
  <si>
    <t>Dom upokojencev Brežice, Dobovska cesta 8, 8250 Brežice</t>
  </si>
  <si>
    <t>2. Ponudnik mora zagotoviti montažo dozirnih in mešalnih naprav v 3 tednih po podpisu pogodbe - v nasprotnem primeru lahko naročnik odstopi od pogodbe</t>
  </si>
  <si>
    <t xml:space="preserve">3. Naročnik zahteva vsa dokazila - tehnične in varnostne liste, certifikate </t>
  </si>
  <si>
    <t>9. Veljavnost ponudbe: vsaj 60 dni od roka za oddajo ponudb.</t>
  </si>
  <si>
    <r>
      <t xml:space="preserve">Namensko čistilo za čiščenje steklenih površin, TV zaslonov, ogledal, kromiranega jekla in ostalih pralnih površin; brez amonijaka; pH 6,5-7; brez barve in parfuma; pripravljeno za uporabo; pakiranje do 1 l z razpršilko; </t>
    </r>
    <r>
      <rPr>
        <b/>
        <sz val="10"/>
        <color theme="9" tint="-0.249977111117893"/>
        <rFont val="Calibri"/>
        <family val="2"/>
        <charset val="238"/>
        <scheme val="minor"/>
      </rPr>
      <t>Znak za okolje tipa I (EU Ecolabel ali enakovredno) - priloga</t>
    </r>
  </si>
  <si>
    <r>
      <t xml:space="preserve">Aktivni gel za čiščenje WC školjk in pisoarjev; odstranjuje vodni in urinski kamen; v obliki račke za enostavno aplikacijo pod rob školjke; pakiranje 750 ml; </t>
    </r>
    <r>
      <rPr>
        <b/>
        <sz val="10"/>
        <rFont val="Calibri"/>
        <family val="2"/>
        <charset val="238"/>
        <scheme val="minor"/>
      </rPr>
      <t>Z</t>
    </r>
    <r>
      <rPr>
        <b/>
        <sz val="10"/>
        <color theme="9" tint="-0.249977111117893"/>
        <rFont val="Calibri"/>
        <family val="2"/>
        <charset val="238"/>
        <scheme val="minor"/>
      </rPr>
      <t>nak za okolje tipa I (EU Ecolabel ali enakovredno) - priloga</t>
    </r>
  </si>
  <si>
    <t>SKLOP 3: POMIVALNA  IN ČISTILNA SREDSTVA ZA KUHINJO</t>
  </si>
  <si>
    <t xml:space="preserve">Tabletirana sol za regeneracijo mehčalnih naprav za vodo; pakiranje vreča 10-25 kg </t>
  </si>
  <si>
    <t>Tekoče, visoko alkalno, specialno koncentrirano sredstvo za ročno predpomivanje posode pred strojnim pomivanjem, ki ne povzroča penjenja pomivalne vode v stroju; pakiranje do 5 kg; za ročno doziranje v korito in za avtomatsko doziranje v pomivalni stroj preko dozirnega sistema</t>
  </si>
  <si>
    <t>Specialno, tekoče sredstvo z močnim razmaščevalnim učinkom, pripravljeno za takojšnjo uporabo; za čiščenje vseh pralnih površin v kuhinji; rumene barve in z vonjem limone; pakiranje do 1 lit z razpršilko</t>
  </si>
  <si>
    <t>Tekoče, močno alkalno čistilno sredstvo za čiščenje konvekcijskih peči; za odstranjevanje najtrdovtratnejših nečistoč, zapečenih maščob in zoglenelih ostankov hrane; pH 12-13; za avtomatsko in ročno čiščenje; pakiranje do 1 lit</t>
  </si>
  <si>
    <t>tableta</t>
  </si>
  <si>
    <t>27.</t>
  </si>
  <si>
    <t>28.</t>
  </si>
  <si>
    <t>Namenska, grobo mleta sol za gospodinjski pomivalni stroj;  preprečuje nastajanje vodnega kamna na posodi in v pomivalnem stroju; pakiranje 1-2 kg</t>
  </si>
  <si>
    <t>29.</t>
  </si>
  <si>
    <t>Tabletirano čistilno sredstvo za parnokonvekcijski aparat; tablete za avtomatsko čiščenje konvektomata; pakiranje 100/1</t>
  </si>
  <si>
    <t>30.</t>
  </si>
  <si>
    <t>Tabletirano izpiralno in negovalno sredstvo za parnokonvekcijski aparat; tablete za izpiranje in odkamenjevanje konvektomata; pakiranje 150/1</t>
  </si>
  <si>
    <t xml:space="preserve">Trdno, visoko alkalno sredstvo za strojno pomivanje in dezinfekcijo posode; primerno za vse trdote vode; učinkovito odstranjuje zasušene ostanke hrane, škrobne obloge, madeže kave in čaja ter preprečuje temnenje inox posode; ne sme povzročati penjenja pomivalne vode; sredstvo mora biti kompatibilno z vsemi ponujenimi trdnimi in tekočimi izpiralnimi sredstvi (priložiti dokazilo, če so izpiralna sredstva od drugega proizvajalca); pakiranje blok kartuša 3-5 kg; avtomatsko doziranje preko stenskega dozirnega sistema; izdelek je vpisan v register biocidnih proizvodov  </t>
  </si>
  <si>
    <t>Tekoče, visoko alkalno sredstvo za strojno pomivanje bele posode in steklovine z dezinfekcijskim učinkom; primerno za vse trdote vode; učinkovito odstranjuje zasušene ostanke hrane (maščobe, beljakovine, škrob) kot tudi obarvanost od kave in čaja; ne sme povzročati penjenja pomivalne vode; sredstvo mora biti kompatibilno z vsemi ponujenimi trdnimi in tekočimi izpiralnimi sredstvi (priložiti dokazilo, če so izpiralna sredstva od drugega proizvajalca); pakiranje 20-25 kg; avtomatsko doziranje preko dozirnega sistema; izdelek je vpisan v register biocidnih proizvodov</t>
  </si>
  <si>
    <r>
      <t xml:space="preserve">Praškasto, visoko alkalno, specialno sredstvo za čiščenje oblog na posodi in priboru; primeren za odstranjevanje škrobnih in beljakovinskih ostankov hrane, obarvanja od kave in čaja ter ostalih organskih nečistoč </t>
    </r>
    <r>
      <rPr>
        <b/>
        <sz val="10"/>
        <rFont val="Calibri"/>
        <family val="2"/>
        <charset val="238"/>
        <scheme val="minor"/>
      </rPr>
      <t>brez prekuhavanja</t>
    </r>
    <r>
      <rPr>
        <sz val="10"/>
        <rFont val="Calibri"/>
        <family val="2"/>
        <charset val="238"/>
        <scheme val="minor"/>
      </rPr>
      <t>; pakiranje 2-5 kg</t>
    </r>
  </si>
  <si>
    <t>Tekoče, nevtralno alkoholno sredstvo za hitro dezinfekcijo kuhinjskih pripomočkov in površin, pripravljeno za takojšnjo uporabo; dokazana široka baktericidna (EN 13727), mikobaktericidna (EN 14348), virucidna (EN 14476) in fungicidna (EN 13697) učinkovitost; ne vsebuje aldehidov, klora, fenolov; brez izpiranja; pakiranje do 1 lit z razpršilko</t>
  </si>
  <si>
    <t xml:space="preserve">3. Naročnik zahteva vsa dokazila- tehnične in varnostne liste, certifikate </t>
  </si>
  <si>
    <t xml:space="preserve">8. Naročnik bo lahko zahteval brezplačne vzorce izdelkov, ki jih bo pred izborom najugodnejšega ponudnika, testiral. Če izdelki ne bodo ustrezali kriterijem strokovne komisije in na testiranju ne bodo zagotovili naročnikove zahtevane/pričakovane kakovosti ali ponudnik ne bo predložil vzorcev v predpisanem roku, bo ponudnik izločen iz nadaljnje obravnave. Cene morajo biti postavljene za enoto mere (4. stolpec) - L, kg, tebleta. </t>
  </si>
  <si>
    <t xml:space="preserve">8. Naročnik bo lahko zahteval brezplačne vzorce izdelkov, ki jih bo pred izborom najugodnejšega ponudnika, testiral. Če izdelki ne bodo ustrezali kriterijem strokovne komisije in na testiranju ne bodo zagotovili naročnikove zahtevane/pričakovane kakovosti ali ponudnik ne bo predložil vzorcev v predpisanem roku, bo ponudnik izločen iz nadaljnje obravnave. Cene morajo biti postavljene za enoto mere (4. stolpec) - kos, L, kg. </t>
  </si>
  <si>
    <t xml:space="preserve">9. Naročnik bo lahko zahteval brezplačne vzorce izdelkov, ki jih bo pred izborom najugodnejšega ponudnika, testiral. Če izdelki ne bodo ustrezali kriterijem strokovne komisije in na testiranju ne bodo zagotovili naročnikove zahtevane/pričakovane kakovosti ali ponudnik ne bo predložil vzorcev v predpisanem roku, bo ponudnik izločen iz nadaljnje obravnave. Cene morajo biti postavljene za enoto mere (4. stolpec) - kos, L, kg. </t>
  </si>
  <si>
    <r>
      <t>DODATNE ZAHTEVE OZIROMA POGOJI NAROČNIKA:</t>
    </r>
    <r>
      <rPr>
        <sz val="10"/>
        <color theme="9" tint="-0.249977111117893"/>
        <rFont val="Calibri"/>
        <family val="2"/>
        <charset val="238"/>
        <scheme val="minor"/>
      </rPr>
      <t xml:space="preserve"> </t>
    </r>
  </si>
  <si>
    <r>
      <t xml:space="preserve">Trdno, visoko alkalno sredstvo za strojno pomivanje posode; primerno za vse trdote vode; učinkovito odstranjuje maščobe ter zasušene ostanke hrane in pijač; ne sme povzročati penjenja pomivalne vode; sredstvo mora biti kompatibilno z vsemi ponujenimi trdnimi in tekočimi izpiralnimi sredstvi (priložiti dokazilo, če so izpiralna sredstva od drugega proizvajalca); pakiranje blok kartuša 3-5 kg; avtomatsko doziranje preko stenskega dozirnega sistema; </t>
    </r>
    <r>
      <rPr>
        <b/>
        <sz val="10"/>
        <color theme="9" tint="-0.249977111117893"/>
        <rFont val="Calibri"/>
        <family val="2"/>
        <charset val="238"/>
        <scheme val="minor"/>
      </rPr>
      <t>Znak za okolje tipa I (EU Ecolabel ali enakovredno) - priloga</t>
    </r>
  </si>
  <si>
    <r>
      <t xml:space="preserve">Trdno, kislo izpiralno sredstvo za strojno izpiranje posode; primerno za vse trdote vode; primerno za izpiranje posode iz različnih materialov, omogoča hitro sušenje brez madežev in sledi, brez kapljic; ne sme povzročati penjenja izpiralne vode; sredstvo mora biti kompatibilno z vsemi ponujenimi trdnimi in tekočimi pomivalnimi sredstvi (priložiti dokazilo, če so pomivalna sredstva od drugega proizvajalca); pakiranje blok kartuša 3-5 kg, avtomatsko doziranje preko stenskega dozirnega sistema; </t>
    </r>
    <r>
      <rPr>
        <b/>
        <sz val="10"/>
        <color theme="9" tint="-0.249977111117893"/>
        <rFont val="Calibri"/>
        <family val="2"/>
        <charset val="238"/>
        <scheme val="minor"/>
      </rPr>
      <t>Znak za okolje tipa I (EU Ecolabel ali enakovredno) - priloga</t>
    </r>
  </si>
  <si>
    <t xml:space="preserve">SKLOP 4 : VREČKE IN DRUGO BLAGO IZ UMETNIH MAS </t>
  </si>
  <si>
    <t>DODATNE ZAHTEVE</t>
  </si>
  <si>
    <t xml:space="preserve"> 1 vrečka je 1 kos</t>
  </si>
  <si>
    <t>grt</t>
  </si>
  <si>
    <t>Krpa za čiščenje iz mikro tkanine, dimenzije 40×40 cm (+/-2cm), pralna na 90oC, sestava 80% poliester, 20% poliamid -ZELENA</t>
  </si>
  <si>
    <t>Krpa za čiščenje iz mikro tkanine, dimenzije 40×40 cm (+/-2cm), pralna na 90oC, sestava 80% poliester, 20% poliamid - MODRA</t>
  </si>
  <si>
    <t>Krpa za čiščenje iz mikro tkanine, dimenzije 40×40 cm (+/-2cm), pralna na 90oC, sestava 80% poliester, 20% poliamid - RDEČA</t>
  </si>
  <si>
    <t>Krpa za čiščenje iz mikro tkanine, dimenzije 40×40 cm (+/-2cm), pralna na 90oC, sestava 80% poliester, 20% poliamid - RUMENA</t>
  </si>
  <si>
    <t xml:space="preserve">Nastavek za krpe za tla na preklop - PVC (močna plastika), dimenzije 40×11 cm, kompatibilen s krpami za tla na žepke </t>
  </si>
  <si>
    <t>Omelo za pajčevino 30 - 40cm</t>
  </si>
  <si>
    <t>Teleskopski ročaj ALU 140cm  za pritrditev omela za pajčevino</t>
  </si>
  <si>
    <t>Teleskopski ročaj ALU 140cm   S oblike z navojem s katerim se pritrdi nastavek za krpe za tla, kompatibilen z Ecolab</t>
  </si>
  <si>
    <t>Držalo ročajev, kompatibilen z Ecolab</t>
  </si>
  <si>
    <t>Plastično omelo za radiator, ročaj z nastavkom, 60 cm</t>
  </si>
  <si>
    <t>Krpa (prevleka) za omelo iz mikro vlaken, dim. 60cm, pralno na 60C</t>
  </si>
  <si>
    <t>Metla sirkova - velika, 5x šivana</t>
  </si>
  <si>
    <t>Brisalec stekla (z gumo) inox (35 cm)</t>
  </si>
  <si>
    <t>Menjalna guma za brisalec stekla, min. dolžina 35cm</t>
  </si>
  <si>
    <t>Krpa- pomivalec steklenih površin, 35cm</t>
  </si>
  <si>
    <t>Teleskopski ročaj AL za brisalec stekla (2x2 m)</t>
  </si>
  <si>
    <t>WC metlica bela PVC</t>
  </si>
  <si>
    <t>WC set beli (metlica s stojalom) PVC</t>
  </si>
  <si>
    <t>Krtača za tla (ribarica) z lesenim ročajem</t>
  </si>
  <si>
    <t>Potiskalec vode z ročajem 2 m (75cm)</t>
  </si>
  <si>
    <t xml:space="preserve">Zaščitne rokavice gumijaste, za večkratno uporabo, debeline 0,45mm, velikost S, M,L,XL, barva rdeča, modra, rumena in zelena. E.mere: par (grt)  </t>
  </si>
  <si>
    <t>Gobice grobe 9,5 x7x4,5 cm kot npr. Glitzi</t>
  </si>
  <si>
    <t>Gobasta krpa  za večnamensko čiščenje., dim. 18 x 20 cm, pakiranje 5/1</t>
  </si>
  <si>
    <t>žične gobice inox spiralne brez čistila, pakiranje 3/1</t>
  </si>
  <si>
    <t>žične gobice iz nerjavečega jekla s čistilom, pakiranje 4/1 kot npr. Atomic</t>
  </si>
  <si>
    <t>Filc za čistilni stroj, fi 22cm, bel, za  poliranje vseh vrst talnih površin</t>
  </si>
  <si>
    <t>Dozirna glava 20ml z navojem za plastenko 1l PE</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</si>
  <si>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L.</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</si>
  <si>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M.</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</si>
  <si>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S.</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</si>
  <si>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XL.</t>
  </si>
  <si>
    <t>SC</t>
  </si>
  <si>
    <t>Proizvajalec</t>
  </si>
  <si>
    <t>PONUJEN IZDELEK ime proizvajalca, komercialno ime sredstva in pakiranje (kot bo na računu)</t>
  </si>
  <si>
    <t>št.</t>
  </si>
  <si>
    <t xml:space="preserve">2. Navedene količine so približno enoletne in neobvezujoče se za nabavo. </t>
  </si>
  <si>
    <t>3. Dostava blaga enkrat tedensko od ponedeljka do petka od 7.00 do 11. ure fco skladišče naročnika blaga:</t>
  </si>
  <si>
    <t xml:space="preserve">4. Naročnik bo lahko zahteval brezplačne vzorce izdelkov, ki jih bo pred izborom najugodnejšega ponudnika, testiral. Če izdelki ne bodo ustrezali kriterijem strokovne komisije in na testiranju ne bodo zagotovili naročnikove zahtevane/pričakovane kakovosti ali ponudnik ne bo predložil vzorcev v predpisanem roku, bo ponudnik izločen iz nadaljnje obravnave. Cene morajo biti postavljene za enoto mere (4. stolpec) - kos. </t>
  </si>
  <si>
    <t>5. Veljavnost ponudbe: vsaj 60 dni od roka za oddajo ponudb.</t>
  </si>
  <si>
    <t>SKLOP 5: PRIPOMOČKI ZA ČIŠČENJE</t>
  </si>
  <si>
    <t>PONUJEN IZDELEK ime proizvajalca, komercialno ime sredstva in pakiranje (kot bo na računu</t>
  </si>
  <si>
    <t>cena/EM brez DDV</t>
  </si>
  <si>
    <t xml:space="preserve">4. Naročnik bo lahko zahteval brezplačne vzorce izdelkov, ki jih bo pred izborom najugodnejšega ponudnika, testiral. Če izdelki ne bodo ustrezali kriterijem strokovne komisije in na testiranju ne bodo zagotovili naročnikove zahtevane/pričakovane kakovosti ali ponudnik ne bo predložil vzorcev v predpisanem roku, bo ponudnik izločen iz nadaljnje obravnave. Cene morajo biti postavljene za enoto mere (4. stolpec) - kos, grt. </t>
  </si>
  <si>
    <t>SKLOP 6: ROKAVICE ZA NEZDRAVSTVENE SLUŽBE</t>
  </si>
  <si>
    <t xml:space="preserve">Pakiranje </t>
  </si>
  <si>
    <t>PONUJEN IZDELEK - komercialno ime  (kot bo na računu)</t>
  </si>
  <si>
    <t>cena v EUR/EM brez DDV</t>
  </si>
  <si>
    <t>vrednost v EUR brez DDV</t>
  </si>
  <si>
    <t>vrednost v EUR z DDV</t>
  </si>
  <si>
    <t>31.</t>
  </si>
  <si>
    <t>32.</t>
  </si>
  <si>
    <t>33.</t>
  </si>
  <si>
    <t>34.</t>
  </si>
  <si>
    <t>35.</t>
  </si>
  <si>
    <t xml:space="preserve">3. Navedene količine so približno enoletne in neobvezujoče se za nabavo. </t>
  </si>
  <si>
    <t>4. Dostava blaga enkrat tedensko od ponedeljka do petka od 7.00 do 11. ure fco skladišče naročnika blaga:</t>
  </si>
  <si>
    <t xml:space="preserve">5. Naročnik bo lahko zahteval brezplačne vzorce izdelkov, ki jih bo pred izborom najugodnejšega ponudnika, testiral. Če izdelki ne bodo ustrezali kriterijem strokovne komisije in na testiranju ne bodo zagotovili naročnikove zahtevane/pričakovane kakovosti ali ponudnik ne bo predložil vzorcev v predpisanem roku, bo ponudnik izločen iz nadaljnje obravnave. Cene morajo biti postavljene za enoto mere (4. stolpec) - sc. </t>
  </si>
  <si>
    <t>6. Veljavnost ponudbe: vsaj 60 dni od roka za oddajo ponudb.</t>
  </si>
  <si>
    <t>Kataloška številka/ šifra artikla</t>
  </si>
  <si>
    <t>Kozarci iz mehke plastike 0,18 L - 0,2L beli, pakiranje 100/1</t>
  </si>
  <si>
    <t>36.</t>
  </si>
  <si>
    <t>37.</t>
  </si>
  <si>
    <t xml:space="preserve">Ponudnik: </t>
  </si>
  <si>
    <t>Ponudba št.:</t>
  </si>
  <si>
    <t>Na ostale artikle, ki niso zajeti v ponudbenem predračunu in jih lahko naročnik nabavi pri ponudniku, ponujamo najmanj ____% popust glede na redni cenik.</t>
  </si>
  <si>
    <r>
      <t xml:space="preserve">Navedite tel. št. za naročanje </t>
    </r>
    <r>
      <rPr>
        <b/>
        <sz val="11"/>
        <color rgb="FF000000"/>
        <rFont val="Calibri"/>
        <family val="2"/>
        <charset val="238"/>
        <scheme val="minor"/>
      </rPr>
      <t>__________________________</t>
    </r>
    <r>
      <rPr>
        <sz val="11"/>
        <color rgb="FF000000"/>
        <rFont val="Calibri"/>
        <family val="2"/>
        <charset val="238"/>
        <scheme val="minor"/>
      </rPr>
      <t xml:space="preserve"> ter odgovorno osebo za kvalitetno dostavo blaga </t>
    </r>
    <r>
      <rPr>
        <b/>
        <sz val="11"/>
        <color rgb="FF000000"/>
        <rFont val="Calibri"/>
        <family val="2"/>
        <charset val="238"/>
        <scheme val="minor"/>
      </rPr>
      <t>__________________________</t>
    </r>
    <r>
      <rPr>
        <sz val="11"/>
        <color rgb="FF000000"/>
        <rFont val="Calibri"/>
        <family val="2"/>
        <charset val="238"/>
        <scheme val="minor"/>
      </rPr>
      <t>. Ponudnik s podpisom ponudbe sprejema dodatne pogoje.</t>
    </r>
  </si>
  <si>
    <t xml:space="preserve">Ponudba št.: </t>
  </si>
  <si>
    <t>Na ostale artikle, ki niso zajeti v ponudbenem predračunu in jih lahko naročnik nabavi pri ponudniku, ponujamo najmanj ________ % popust glede na redni cenik.</t>
  </si>
  <si>
    <t>Navedite tel. št. za naročanje _________________________________ ter odgovorno osebo za kvalitetno dostavo blaga ___________________________. Ponudnik s podpisom ponudbe sprejema dodatne pogoje.</t>
  </si>
  <si>
    <t xml:space="preserve">Datum: </t>
  </si>
  <si>
    <r>
      <t>Navedite tel. št. za naročanje _________________________</t>
    </r>
    <r>
      <rPr>
        <b/>
        <sz val="11"/>
        <color rgb="FF000000"/>
        <rFont val="Calibri"/>
        <family val="2"/>
        <charset val="238"/>
        <scheme val="minor"/>
      </rPr>
      <t xml:space="preserve"> </t>
    </r>
    <r>
      <rPr>
        <sz val="11"/>
        <color rgb="FF000000"/>
        <rFont val="Calibri"/>
        <family val="2"/>
        <charset val="238"/>
        <scheme val="minor"/>
      </rPr>
      <t xml:space="preserve"> ter odgovorno osebo za kvalitetno dostavo blaga ________________________. Ponudnik s podpisom ponudbe sprejema dodatne pogoje.</t>
    </r>
  </si>
  <si>
    <t>Navedite tel. št. za naročanje__________________ ter odgovorno osebo za kvalitetno dostavo blaga ___________________. Ponudnik s podpisom ponudbe sprejema dodatne pogoje.</t>
  </si>
  <si>
    <t>Čistilo za tla Wetco Floor, 10 L, primerno za čistilni stroj WETROK</t>
  </si>
  <si>
    <t>Rdeč filc 380mm, primeren za čistilni stroj WETROK</t>
  </si>
  <si>
    <t>Na ostale artikle, ki niso zajeti v ponudbenem predračunu in jih lahko naročnik nabavi pri ponudniku, ponujamo najmanj ___% popust glede na redni cenik.</t>
  </si>
  <si>
    <t>Navedite tel. št. za naročanje___________________ ter odgovorno osebo za kvalitetno dostavo blaga ____________________. Ponudnik s podpisom ponudbe sprejema dodatne pogoje.</t>
  </si>
  <si>
    <t>Na ostale artikle, ki niso zajeti v ponudbenem predračunu in jih lahko naročnik nabavi pri ponudniku, ponujamo najmanj ___ % popust glede na redni cenik.</t>
  </si>
  <si>
    <t xml:space="preserve"> Ponudnik:</t>
  </si>
  <si>
    <t>Navedite tel. št. za naročanje _______________________ ter odgovorno osebo za kvalitetno dostavo blaga _____________________. Ponudnik s podpisom ponudbe sprejema dodatne pogoje.</t>
  </si>
  <si>
    <t>2. Naročnik zahteva vsa dokazila- tehnične in varnostne liste, certifikate,…</t>
  </si>
  <si>
    <t>Smetišnica v kompletu z metlico</t>
  </si>
  <si>
    <t>Mrežica za pisoarje (brez tablete)</t>
  </si>
  <si>
    <t>Metla naravna žima, 40 cm, z držalom</t>
  </si>
  <si>
    <t>Kovinsko strgalo z ročanje za strganje umazanije iz površine, 10-12cm</t>
  </si>
  <si>
    <t>Žiletka za strgalo, primerna tudi za steklokeramično ploščo, 4 cm</t>
  </si>
  <si>
    <r>
      <t>Visoko koncentrirano večnamensko čistilo, primerno za ročno in strojno čiščenje tal; varno za čiščenje keramike in preprostih površin; učinkovito učinkuje pri nizki koncentraciji 0,1%;  brez izpiranja, na površini ustvari protizdrsni zaščitni film (</t>
    </r>
    <r>
      <rPr>
        <b/>
        <sz val="10"/>
        <rFont val="Calibri"/>
        <family val="2"/>
        <charset val="238"/>
        <scheme val="minor"/>
      </rPr>
      <t>certifikat DIN/ASTM</t>
    </r>
    <r>
      <rPr>
        <sz val="10"/>
        <rFont val="Calibri"/>
        <family val="2"/>
        <charset val="238"/>
        <scheme val="minor"/>
      </rPr>
      <t xml:space="preserve">), ki podaljšuje življenjsko dobo talnega premaza, sloji se ne smejo nalagati; testirano za uporabo skupaj z razkužili; pH 9-10; za ročno doziranje in za stenski sistem avtomatskega doziranja, ki ga priskrbi ponudnik in ki je zaklenjen za uporabnike (priprava delovne raztopine - avtomatsko mešanje čistila z vodo); pakiranje do 5 lit; </t>
    </r>
    <r>
      <rPr>
        <b/>
        <sz val="10"/>
        <rFont val="Calibri"/>
        <family val="2"/>
        <charset val="238"/>
        <scheme val="minor"/>
      </rPr>
      <t>Okoljski certifikat tipa I. ali drugo ustrezno dokazilo o skladnosti z Uredbo o ZeJN - priloga</t>
    </r>
  </si>
  <si>
    <t>ALU folija za živila 45cm, 150 - 300 m navitja, min. 11 mikronov, primerna za profesionalne kuhinje</t>
  </si>
  <si>
    <t>38.</t>
  </si>
  <si>
    <t>39.</t>
  </si>
  <si>
    <t>Omelo za radiatorje z ročajem z akrilno pralno krpo</t>
  </si>
  <si>
    <t>Smetišnica PVC z gumjastim robom</t>
  </si>
  <si>
    <t>Smetišnica PVC z ročajem 70 - 80 cm, z gumjastim robom</t>
  </si>
  <si>
    <t>Obrobni PVC čistilec s kompatibilnim ročajem, ki omogoča čiščenje s filci, dimenzija 25cmx12cm</t>
  </si>
  <si>
    <t>Filci za obrobni PVC čistilec, dimenzije 25cm x 12 cm, različne barve</t>
  </si>
  <si>
    <t>40.</t>
  </si>
  <si>
    <t>41.</t>
  </si>
  <si>
    <t>42.</t>
  </si>
  <si>
    <t>43.</t>
  </si>
  <si>
    <t>Sredstvo proti penjenju pomivalne vode v profesionalnih pralnih strojih. Doziranje ročno; pakiranje 1-3 L</t>
  </si>
  <si>
    <r>
      <t xml:space="preserve">Visoko koncentrirano čistilo za steklene površine; za čiščenje stekla, ogledal, tv ekranov in ostalih vodoodpornih površin, primerno za vlaženje krp in mopov za brisanje prahu; učinkovito učinkuje pri nizki koncentraciji 0,5-2%; brez izpiranja; pH 5-7,  ročno doziranje in za stenski sistem avtomatskega doziranja, ki ga priskrbi ponudnik in ki je zaklenjen za uporabnike (priprava delovne </t>
    </r>
    <r>
      <rPr>
        <sz val="10"/>
        <color theme="9" tint="-0.249977111117893"/>
        <rFont val="Calibri"/>
        <family val="2"/>
        <charset val="238"/>
        <scheme val="minor"/>
      </rPr>
      <t xml:space="preserve">raztopine - avtomatsko mešanje čistila z vodo); pakiranje do 5 lit; </t>
    </r>
    <r>
      <rPr>
        <b/>
        <sz val="10"/>
        <color theme="9" tint="-0.249977111117893"/>
        <rFont val="Calibri"/>
        <family val="2"/>
        <charset val="238"/>
        <scheme val="minor"/>
      </rPr>
      <t>Okoljski certifikat tipa I. ali drugo ustrezno dokazilo o skladnosti z Uredbo o ZeJN - priloga</t>
    </r>
  </si>
  <si>
    <t xml:space="preserve">Sredstvo za ročno in strojno čiščenje talnih površin (keramika, plastika, linolej, parket, laminat…); visoko koncentrirano čistilo (uporaba v delovni raztopini 0,2%-2%), okolju prijazno, na površini ustvari zaščitni film, ki se ne nalaga v slojih; pakiranje 2-5 lit - za stenski sistem avtomatskega doziranja, ki ga priskrbi ponudnik in ki je zaklenjen za uporabnike (priprava delovne raztopine - avtomatsko mešanje čistila z vodo)    </t>
  </si>
  <si>
    <r>
      <t xml:space="preserve">Tekoče, visoko koncentrirano, nevtralno čistilo za dnevno čiščenje vseh zgornjih in talnih vodoodpornih površin; z vsebnostjo alkoholov za hitro sušenje; pH 5-7, ročno doziranje in za stenski sistem avtomatskega doziranja, ki ga priskrbi ponudnik in ki je zaklenjen za uporabnike (priprava delovne raztopine - avtomatsko mešanje čistila z vodo); pakiranje do 5 lit; </t>
    </r>
    <r>
      <rPr>
        <b/>
        <sz val="10"/>
        <color theme="9" tint="-0.249977111117893"/>
        <rFont val="Calibri"/>
        <family val="2"/>
        <charset val="238"/>
        <scheme val="minor"/>
      </rPr>
      <t>Znak za okolje tipa I (EU Ecolabel ali enakovredno) - priloga</t>
    </r>
  </si>
  <si>
    <r>
      <t xml:space="preserve">Čistilo za dnevno čiščenje na osnovi citronske kisline za odstranjevanje vodnega kamna; pH 0,5-3; za čiščenje talnih in stenskih površin, umivalnih mest, WC školjk; uporaba v delovni raztopini 0,5%-2% kot tudi nerazredčeno s penilko; za ročno doziranje in za stenski sistem avtomatskega doziranja, ki ga priskrbi ponudnik in ki je zaklenjen za uporabnike (priprava delovne raztopine - avtomatsko mešanje čistila z vodo); pakiranje do 5 lit; </t>
    </r>
    <r>
      <rPr>
        <b/>
        <sz val="10"/>
        <color theme="9" tint="-0.249977111117893"/>
        <rFont val="Calibri"/>
        <family val="2"/>
        <charset val="238"/>
        <scheme val="minor"/>
      </rPr>
      <t>Znak za okolje tipa I (EU Ecolabel ali enakovredno) - priloga</t>
    </r>
  </si>
  <si>
    <t>Koncentrirano sredstvo za odstranjevanje trdovratnih oblog vodnega in urinskega kamna ter rje in ostalih nečistoč; na osnovi fosforne kisline (min. 25%); pH 0,5-2; za generalno čiščenje talnih in stenskih površin, umivalnih mest, WC školjk; uporaba v delovni raztopini 0,5%; pakiranje do 1 lit</t>
  </si>
  <si>
    <t>9. a</t>
  </si>
  <si>
    <t>Sredstvo za odstranjevanje trdovratnih oblog vodnega kamna, rje, urina; na osnovi fosforne kisline (min. 25%), pH 0,5-2; za generalno čiščenje talnih in stenskih površin, umivalnih mest, WC školjk; uporaba v delovni raztopini 1%-2% kot tudi nerazredčeno; pakiranje 2-5 lit - za stenski sistem avtomatskega doziranja, ki ga priskrbi ponudnik in ki je zaklenjen za uporabnike (priprava delovne raztopine - avtomatsko mešanje čistila z vodo)</t>
  </si>
  <si>
    <t xml:space="preserve">Koncentriran dezinfekcijski in belilni aktivni gel za čiščenje WC školjk, pisoarjev; v obliki račke za enostavno aplikacijo pod rob školjke; pakiranje 750 ml-1L; izdelek je vpisan v register biocidnih proizvodov  </t>
  </si>
  <si>
    <r>
      <t xml:space="preserve">Kremno citronsko čistilno sredstvo za uporabo na vseh trdih vodoodpornih površinah v kopalnici; za čiščenje predmetov iz kovine, stekla, porcelana ali kamenine; pakiranje 0,4 - 1 L; </t>
    </r>
    <r>
      <rPr>
        <b/>
        <sz val="10"/>
        <color theme="9" tint="-0.249977111117893"/>
        <rFont val="Calibri"/>
        <family val="2"/>
        <charset val="238"/>
        <scheme val="minor"/>
      </rPr>
      <t>Znak za okolje tipa I (EU Ecolabel ali enakovredno) - priloga</t>
    </r>
  </si>
  <si>
    <t>Specialno sredstvo za testiranje učinkovitosti razkuževanja rok; na osnovi alkohola in z dodatkom fluorescirajoče komponente.</t>
  </si>
  <si>
    <t xml:space="preserve">Tablete za pisoar: dišeče tablete za lažje čiščenje pisoarjev in odišavljenje prostora. Teža tablete posamezne tablete 15-20 g. Pakiranje 0,5 - 1 kg. </t>
  </si>
  <si>
    <t>Sredstvo v obliki emulzije za steklokeramične in indukcijske kuhalne plošče, pH vrednost koncentrata od 2 do 3. Primerno za suho poliranje, pakiranje 250 ml - 750 ml</t>
  </si>
  <si>
    <t xml:space="preserve">Aplikacija za validacijo higiene površin, ki omogoča izvajanje nadzorov skladno z ECDC priporočili. Aplikacija omogoča 24/7 dostop do poročil in podatkov preko spleta. V aplikaciji se lahko beležijo vse vrste nadzorov, ki jih izvaja naročnik (metoda UV sledi, brisi na snažnost, vizualni pregled…) </t>
  </si>
  <si>
    <t>Aplikacija za validacijo higiene rok po metodi Svetovne zdravstvene organizacije (WHO) (5 trenutkov za higieno rok). Aplikacija omogoča 24/7 dostop do poročil in podatkov preko spleta. V poročilu je možno odčitati doslednost po določeni indikaciji in po specifični poklicni kategoriji, ki je predvidena v WHO metodi.  </t>
  </si>
  <si>
    <t>Gobica za odstranjevanje nadležnih madežev in trdovratne umazanije z radiranjem. Za odstranjevanje sledi gume ali umazanije na zidovih (npr. Miracelan ali enakovredno)</t>
  </si>
  <si>
    <t>44.</t>
  </si>
  <si>
    <t>Krpa iz mikrovlakna na žepke 40 cm x 13, obroba je sestavljena iz 80 % poliestra, temperatura pranja: 90°C, (min 400 pranj)</t>
  </si>
  <si>
    <t xml:space="preserve">17. </t>
  </si>
  <si>
    <t>Krpa na žepke, 40x13 cm, 30 % bombaž, 70 % poliester,  (min 300 pranj)</t>
  </si>
  <si>
    <t>45.</t>
  </si>
  <si>
    <t>46.</t>
  </si>
  <si>
    <t>Tekoče, visoko koncentrirano, specialno sredstvo za odstranjevanje vodnega kamna in rje na osnovi fosforne kisline (vsaj 25%); za čiščenje vodnega kamna v pomivalnih strojih, na kuhinjskih pripomočkih in na delovnih površinah v kuhinji; pakiranje 1 lit</t>
  </si>
  <si>
    <r>
      <t>Krpa za tla na žepke, dimenzije 40×13 cm, barvno kodiranje, pralne na 90</t>
    </r>
    <r>
      <rPr>
        <sz val="10"/>
        <color theme="1"/>
        <rFont val="Symbol"/>
        <family val="1"/>
        <charset val="2"/>
      </rPr>
      <t>°</t>
    </r>
    <r>
      <rPr>
        <sz val="10"/>
        <color theme="1"/>
        <rFont val="Calibri"/>
        <family val="2"/>
        <charset val="238"/>
        <scheme val="minor"/>
      </rPr>
      <t>C, (min 400 pranj),  zašite z vodoodbojnim sukancem, sestavine: mikro+poliester+bombaž.</t>
    </r>
  </si>
  <si>
    <t>Krpa za tla na žepke z daljšimi vlakni, dimenzije 40×13 cm, (min 300 pranj),sestavine 80% bombaž, 20 % poliester</t>
  </si>
  <si>
    <t>47.</t>
  </si>
  <si>
    <t>Koš 12-20L, material: plastika</t>
  </si>
  <si>
    <t>48.</t>
  </si>
  <si>
    <t>Ščetka za ribanje s kratkimi in močnimi ščetinami, ki odstranijo trdovratno umazanijo in je primerna za mokro ribanje. Material: plastika, dimenzija 30-60cm, kot npr. vileda Superor ščetka</t>
  </si>
  <si>
    <t>49.</t>
  </si>
  <si>
    <t xml:space="preserve">Kompatibilen ročaj z navojem, material: aluminij, dimenzija: 140-150 cm, premer ročaja mora biti komplatibilen s ščetko za ribanje (številka: 47.) </t>
  </si>
  <si>
    <t>Metla PVC 30 cm, z držalom, kot npr. metla vileda</t>
  </si>
  <si>
    <t>Koncentrirano sredstvo za odstranjevanje vodnega in urinskega kamna, rje in ostale trdovratne umazanije s sten in robov WC školjk, modre barve, uporaba v delovni raztopini 5-10%; pakiranje 2-5 lit - za stenski sistem avtomatskega doziranja, ki ga priskrbi ponudnik in ki je zaklenjen za uporabnike (priprava delovne raztopine - avtomatsko mešanje čistila z vodo)</t>
  </si>
  <si>
    <r>
      <t>Ponudnik:</t>
    </r>
    <r>
      <rPr>
        <b/>
        <sz val="10"/>
        <rFont val="Arial CE"/>
        <charset val="238"/>
      </rPr>
      <t xml:space="preserve"> </t>
    </r>
  </si>
  <si>
    <t>Folija za živila 45 cm x 300 m, prozorna, primerna za pokrivanje in zavijanje živil ter njihovo hrambo v hladilniku.</t>
  </si>
  <si>
    <t>Vrečka črna, za odpadke PE-LD 800 x 100 mm (120l), debeline 0,04 mm, pakiranje 25 vrečk v roli</t>
  </si>
  <si>
    <t>Vrečka rumena za odpadke PE-LD 700 x 1100 mm (120L), debeline 0,04 mm, pakiranje 25 vrečk v roli</t>
  </si>
  <si>
    <t>Vrečka modra za odpadke PE-LD 700 x 1100 mm (120l), debeline 0,04 mm, pakiranje 25 vrečk v roli</t>
  </si>
  <si>
    <t>Vrečka zelena za odpadke PE-LD 800 x 1200 mm (150l), debeline 0,045 mm, pakiranje 20 vrečk v roli</t>
  </si>
  <si>
    <t>Vrečka rdeča za odpadke PE-LD 800 x 1200 mm (150l), debeline 0,045 mm, pakiranje 20 vrečk v roli</t>
  </si>
  <si>
    <t>Vrečka črna za odpadke PE-LD 500 x 600 mm (30L), debeline 0,04 mm, pakiranje 25 vrečk v roli</t>
  </si>
  <si>
    <t>Vrečka modra za odpadke PE-LD 600 x 800 mm (70L), debeline 0,045 mm,  pakiranje 25 vrečk v roli</t>
  </si>
  <si>
    <t>Vrečka črna za odpadke PE-LD 600 x 700 mm (60L), debeline 0,04 mm,  pakiranje 25 vrečk v roli</t>
  </si>
  <si>
    <t>Vrečka rdeča za odpadke PE-LD 600 x 800 mm (70L), debeline 0,045 mm,  pakiranje 25 vrečk v roli</t>
  </si>
  <si>
    <t>Vrečka rumena 30 L, 50x60cm, 20 vrečk v roli</t>
  </si>
  <si>
    <t>Vrečka zelena 30 L, 50x60cm, 20 vrečk v roli</t>
  </si>
  <si>
    <t>Vrečka rumena 120 L, 70x100cm, 20 vrečk v roli</t>
  </si>
  <si>
    <t>Vrečka rdeča 80 L, 60x80cm, 20 vrečk v roli</t>
  </si>
  <si>
    <t>Vrečka rdeča 30 L, 50x60cm, 20 vrečk v roli</t>
  </si>
  <si>
    <t>Vrečka rdeča 120 L, 70x100cm, 20 kos v roli</t>
  </si>
  <si>
    <t xml:space="preserve">Vrečka prozorna, 5  kg, 50 kos/pak, v bloku, 35 x 50 cm HPE EMBA </t>
  </si>
  <si>
    <t>Vrečka prozorna 600 x 600 mm, debeline 0,040 mm, pakiranje 50 kos/pak za živila</t>
  </si>
  <si>
    <t>Vrečka prozorna 5 -6 kg z ročajem 0,01, 200 kos v roli</t>
  </si>
  <si>
    <t>Vrečka prozorna 3 -4 kg z ročajem 0,01, 250 kos v roli</t>
  </si>
  <si>
    <t>Vrečka črna 500 x 600 mm HDPE, debeline 0,015 m, pakiranje 50 kos vrečk v roli</t>
  </si>
  <si>
    <t>Krpa mikro na žepke, dimenzije 40×13 cm, pralne na 90°C, (min 300-350 pranj), material: mikrovlakna</t>
  </si>
  <si>
    <r>
      <t xml:space="preserve">Tekoče, visoko alkalno, specialno sredstvo za strojno pomivanje močno umazane posode posode iz nerjavečega jekla, aluminija, ponve, dostavne posode, jedilnega pribora v avtomatskih pomivalnih strojih; primerno za vse trdote vode; ne sme povzročati penjenja pomivalne vode; sredstvo mora biti kompatibilno z vsemi ponujenimi trdnimi in tekočimi izpiralnimi sredstvi (priložiti dokazilo, če so izpiralna sredstva od drugega proizvajalca); pakiranje 20-25 kg;  avtomatsko doziranje preko dozirnega sistema; </t>
    </r>
    <r>
      <rPr>
        <b/>
        <sz val="10"/>
        <color theme="9"/>
        <rFont val="Calibri"/>
        <family val="2"/>
        <charset val="238"/>
        <scheme val="minor"/>
      </rPr>
      <t>Okoljski certifikat tipa I. ali drugo ustrezno dokazilo o skladnosti z Uredbo o ZeJN - priloga</t>
    </r>
  </si>
  <si>
    <r>
      <t>Tekoče, visoko alkalno, univerzalno pomivalno sredstvo  za pomivanje jedilne in servirne posode iz nerjavečega jekla, emajla, porcelana, arcopala, plastike in stekla v avtomatskih pomivalnih strojih; primerno za vse trdote vode; ne sme povzročati penjenja pomivalne vode; sredstvo mora biti kompatibilno z vsemi ponujenimi trdnimi in tekočimi izpiralnimi sredstvi (priložiti dokazilo, če so izpiralna sredstva od drugega proizvajalca); pakiranje 10-12 kg;  avtomatsko doziranje preko dozirnega sistema;</t>
    </r>
    <r>
      <rPr>
        <b/>
        <sz val="10"/>
        <rFont val="Calibri"/>
        <family val="2"/>
        <charset val="238"/>
        <scheme val="minor"/>
      </rPr>
      <t xml:space="preserve"> </t>
    </r>
    <r>
      <rPr>
        <b/>
        <sz val="10"/>
        <color theme="9" tint="-0.249977111117893"/>
        <rFont val="Calibri"/>
        <family val="2"/>
        <charset val="238"/>
        <scheme val="minor"/>
      </rPr>
      <t>Znak za okolje tipa I (EU Ecolabel ali enakovredno) - priloga</t>
    </r>
  </si>
  <si>
    <r>
      <t>Tekoče, univerzalno kislo izpiralno sredstvo za strojno izpiranje posode v avtomatskih pomivalnih strojih;  primerno za izpiranje posode iz različnih materialov, omogoča hitro sušenje brez madežev in sledi, brez kapljic; ne sme povzročati penjenja izpiralne vode; sredstvo mora biti kompatibilno z vsemi ponujenimi trdnimi in tekočimi pomivalnimi sredstvi (priložiti dokazilo, če so pomivalna sredstva od drugega proizvajalca); pakiranje 10-12 kg;  avtomatsko doziranje preko dozirnega sistema;</t>
    </r>
    <r>
      <rPr>
        <sz val="10"/>
        <color theme="9" tint="-0.249977111117893"/>
        <rFont val="Calibri"/>
        <family val="2"/>
        <charset val="238"/>
        <scheme val="minor"/>
      </rPr>
      <t xml:space="preserve"> </t>
    </r>
    <r>
      <rPr>
        <b/>
        <sz val="10"/>
        <color theme="9" tint="-0.249977111117893"/>
        <rFont val="Calibri"/>
        <family val="2"/>
        <charset val="238"/>
        <scheme val="minor"/>
      </rPr>
      <t>Znak za okolje tipa I (EU Ecolabel ali enakovredno) - priloga</t>
    </r>
  </si>
  <si>
    <r>
      <t>Tekoče, alkalno pomivalno sredstvo za pomivanje posode, kozarcev, skodelic in pribora iz nerjavečega jekla, emajla, porcelana, arcopala, plastike in stekla v avtomatskih pomivalnih strojih; primerno za vse trdote vode; ne sme povzročati penjenja pomivalne vode; sredstvo mora biti kompatibilno z vsemi ponujenimi trdnimi in tekočimi izpiralnimi sredstvi (priložiti dokazilo, če so izpiralna sredstva od drugega proizvajalca); pakiranje 5-6 kg;  avtomatsko doziranje preko dozirnega sistema;</t>
    </r>
    <r>
      <rPr>
        <b/>
        <sz val="10"/>
        <rFont val="Calibri"/>
        <family val="2"/>
        <charset val="238"/>
        <scheme val="minor"/>
      </rPr>
      <t xml:space="preserve"> </t>
    </r>
    <r>
      <rPr>
        <b/>
        <sz val="10"/>
        <color theme="9" tint="-0.249977111117893"/>
        <rFont val="Calibri"/>
        <family val="2"/>
        <charset val="238"/>
        <scheme val="minor"/>
      </rPr>
      <t>Znak za okolje tipa I (EU Ecolabel ali enakovredno) - priloga</t>
    </r>
  </si>
  <si>
    <r>
      <t xml:space="preserve">Tekoče, univerzalno kislo izpiralno sredstvo za strojno izpiranje posode v avtomatskih pomivalnih strojih;  primerno za izpiranje posode iz različnih materialov, omogoča hitro sušenje brez madežev in sledi, brez kapljic; ne sme povzročati penjenja izpiralne vode; sredstvo mora biti kompatibilno z vsemi ponujenimi trdnimi in tekočimi pomivalnimi sredstvi (priložiti dokazilo, če so pomivalna sredstva od drugega proizvajalca); pakiranje 5-6 kg;  avtomatsko doziranje preko dozirnega sistema; </t>
    </r>
    <r>
      <rPr>
        <b/>
        <sz val="10"/>
        <color theme="9" tint="-0.249977111117893"/>
        <rFont val="Calibri"/>
        <family val="2"/>
        <charset val="238"/>
        <scheme val="minor"/>
      </rPr>
      <t>Znak za okolje tipa I (EU Ecolabel ali enakovredno) - priloga</t>
    </r>
  </si>
  <si>
    <r>
      <t xml:space="preserve">Tekoči, visoko koncentrirani detergent za ročno pomivanje posode in za ročno čiščenje vseh vodoodpornih površin v kuhinji; vsebuje komponente za nego in zaščito kože rok, primeren za občutljivo kožo, </t>
    </r>
    <r>
      <rPr>
        <b/>
        <sz val="10"/>
        <rFont val="Calibri"/>
        <family val="2"/>
        <charset val="238"/>
        <scheme val="minor"/>
      </rPr>
      <t>dermatološko testiran (priložiti dokazilo)</t>
    </r>
    <r>
      <rPr>
        <sz val="10"/>
        <rFont val="Calibri"/>
        <family val="2"/>
        <charset val="238"/>
        <scheme val="minor"/>
      </rPr>
      <t xml:space="preserve">; sredstvo se uporablja v koncentraciji 0,01%-0,02%; pakiranje do 1 lit; </t>
    </r>
    <r>
      <rPr>
        <b/>
        <sz val="10"/>
        <color theme="9" tint="-0.249977111117893"/>
        <rFont val="Calibri"/>
        <family val="2"/>
        <charset val="238"/>
        <scheme val="minor"/>
      </rPr>
      <t>Okoljski certifikat tipa I. ali drugo ustrezno dokazilo o skladnosti z Uredbo o ZeJN - priloga</t>
    </r>
  </si>
  <si>
    <r>
      <t xml:space="preserve">Tekoče, visoko koncentrirano sredstvo za ročno pomvanje posode; učinkovito odstranjuje maščobe ter ostale nečistoče in zagotavlja visok sijaj posode; </t>
    </r>
    <r>
      <rPr>
        <b/>
        <sz val="10"/>
        <rFont val="Calibri"/>
        <family val="2"/>
        <charset val="238"/>
        <scheme val="minor"/>
      </rPr>
      <t>dermatološko testirano (priložiti dokazilo)</t>
    </r>
    <r>
      <rPr>
        <sz val="10"/>
        <rFont val="Calibri"/>
        <family val="2"/>
        <charset val="238"/>
        <scheme val="minor"/>
      </rPr>
      <t xml:space="preserve">; ročno doziranje in za stenski sistem avtomatskega doziranja, ki ga priskrbi ponudnik in ki je zaklenjen za uporabnike (priprava delovne raztopine - avtomatsko mešanje čistila z vodo); pakiranje do 5 lit; </t>
    </r>
    <r>
      <rPr>
        <b/>
        <sz val="10"/>
        <color theme="9" tint="-0.249977111117893"/>
        <rFont val="Calibri"/>
        <family val="2"/>
        <charset val="238"/>
        <scheme val="minor"/>
      </rPr>
      <t>Znak za okolje tipa I (EU Ecolabel ali enakovredno) - priloga</t>
    </r>
  </si>
  <si>
    <r>
      <t xml:space="preserve">Tekoče, visoko koncentrirano, močno alkalno čistilo za odstranjevanje maščob, za RF kuhinjske elemente, nape, emajl, ploščice (stene in tla); se enostavno izpira in ne pušča lis; za ročno in strojno čiščenje; ročno doziranje in za stenski sistem avtomatskega doziranja, ki ga priskrbi ponudnik in ki je zaklenjen za uporabnike (priprava delovne raztopine - avtomatsko mešanje čistila z vodo); pakiranje do 5 lit; </t>
    </r>
    <r>
      <rPr>
        <b/>
        <sz val="10"/>
        <color theme="9" tint="-0.249977111117893"/>
        <rFont val="Calibri"/>
        <family val="2"/>
        <charset val="238"/>
        <scheme val="minor"/>
      </rPr>
      <t>Okoljski certifikat tipa I. ali drugo ustrezno dokazilo o skladnosti z Uredbo o ZeJN - priloga</t>
    </r>
  </si>
  <si>
    <r>
      <t xml:space="preserve">Tekoče, visoko koncentrirano, nevtralno čistilo za dnevno čiščenje vseh zgornjih in talnih vodoodpornih površin; z vsebnostjo alkoholov za hitro sušenje; pH 5-7, modre barve; ročno doziranje in za stenski sistem avtomatskega doziranja, ki ga priskrbi ponudnik in ki je zaklenjen za uporabnike (priprava delovne raztopine - avtomatsko mešanje čistila z vodo); pakiranje do 5 lit; </t>
    </r>
    <r>
      <rPr>
        <b/>
        <sz val="10"/>
        <color theme="9" tint="-0.249977111117893"/>
        <rFont val="Calibri"/>
        <family val="2"/>
        <charset val="238"/>
        <scheme val="minor"/>
      </rPr>
      <t>Znak za okolje tipa I (EU Ecolabel ali enakovredno) - priloga</t>
    </r>
  </si>
  <si>
    <r>
      <t xml:space="preserve">Kremno citronsko čistilno sredstvo za uporabo na vseh trdih vodoodpornih površinah v kuhinji; za čiščenje predmetov iz kovine, stekla, porcelana ali kamenine; pakiranje 0,4 - 1 lit; </t>
    </r>
    <r>
      <rPr>
        <b/>
        <sz val="10"/>
        <color theme="9" tint="-0.249977111117893"/>
        <rFont val="Calibri"/>
        <family val="2"/>
        <charset val="238"/>
        <scheme val="minor"/>
      </rPr>
      <t>Znak za okolje tipa I (EU Ecolabel ali enakovredno) - priloga</t>
    </r>
  </si>
  <si>
    <r>
      <t xml:space="preserve">Tablete za strojno pomivanje posode v gospodinjskih pomivalnih strojih All-in-one;  </t>
    </r>
    <r>
      <rPr>
        <b/>
        <sz val="10"/>
        <color theme="9" tint="-0.249977111117893"/>
        <rFont val="Calibri"/>
        <family val="2"/>
        <charset val="238"/>
        <scheme val="minor"/>
      </rPr>
      <t>Znak za okolje tipa I (EU Ecolabel ali enakovredno) - priloga</t>
    </r>
  </si>
  <si>
    <r>
      <t xml:space="preserve">Gel za pomivanje posode, pribora in kozarcev v gospodinjskih pomivalnih strojih; funkcija All-in-one (detergent, sredstvo za lesk, mehčanje vode, zaščita stekla, odstranjevanje neprijetnih vonjav); pakiranje do 1,5 lit; </t>
    </r>
    <r>
      <rPr>
        <b/>
        <sz val="10"/>
        <color theme="9" tint="-0.249977111117893"/>
        <rFont val="Calibri"/>
        <family val="2"/>
        <charset val="238"/>
        <scheme val="minor"/>
      </rPr>
      <t>Okoljski certifikat tipa I. ali drugo ustrezno dokazilo o skladnosti z Uredbo o ZeJN - priloga</t>
    </r>
  </si>
  <si>
    <r>
      <t xml:space="preserve">Tekoče sredstvo za izpiranje, sušenje in sijaj posode v gospodinjskih pomivalnih strojih; primerno za izpiranje posode iz različnih materialov, omogoča hitro sušenje brez madežev in sledi, brez kapljic; ne sme povzročati penjenja; pakiranje do 1 lit; </t>
    </r>
    <r>
      <rPr>
        <b/>
        <sz val="10"/>
        <color theme="9" tint="-0.249977111117893"/>
        <rFont val="Calibri"/>
        <family val="2"/>
        <charset val="238"/>
        <scheme val="minor"/>
      </rPr>
      <t>Okoljski certifikat tipa I. ali drugo ustrezno dokazilo o skladnosti z Uredbo o ZeJN - priloga</t>
    </r>
  </si>
  <si>
    <t>______________</t>
  </si>
  <si>
    <t>Skupna ponudbena vrednost 
v EUR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</si>
</sst>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quot;€&quot;"/>
    <numFmt numFmtId="165" formatCode="#,##0.0000"/>
    <numFmt numFmtId="166" formatCode="0.0%"/>
  </numFmts>
  <fonts count="36" x14ac:knownFonts="1">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sz val="10"/>
      <name val="Arial CE"/>
      <charset val="238"/>
    </font>
    <font>
      <sz val="10"/>
      <color rgb="FFFF0000"/>
      <name val="Arial CE"/>
      <charset val="238"/>
    </font>
    <font>
      <b/>
      <sz val="10"/>
      <color rgb="FFFF0000"/>
      <name val="Arial CE"/>
      <charset val="238"/>
    </font>
    <font>
      <sz val="10"/>
      <color theme="1"/>
      <name val="Calibri"/>
      <family val="2"/>
      <charset val="238"/>
      <scheme val="minor"/>
    </font>
    <font>
      <sz val="10"/>
      <name val="Calibri"/>
      <family val="2"/>
      <charset val="238"/>
      <scheme val="minor"/>
    </font>
    <font>
      <b/>
      <sz val="10"/>
      <color theme="1"/>
      <name val="Calibri"/>
      <family val="2"/>
      <charset val="238"/>
      <scheme val="minor"/>
    </font>
    <font>
      <b/>
      <sz val="10"/>
      <name val="Calibri"/>
      <family val="2"/>
      <charset val="238"/>
      <scheme val="minor"/>
    </font>
    <font>
      <sz val="10"/>
      <name val="Symbol"/>
      <family val="1"/>
      <charset val="2"/>
    </font>
    <font>
      <sz val="10"/>
      <name val="Calibri"/>
      <family val="2"/>
      <charset val="238"/>
    </font>
    <font>
      <b/>
      <sz val="10"/>
      <color rgb="FF000000"/>
      <name val="Calibri"/>
      <family val="2"/>
      <charset val="238"/>
      <scheme val="minor"/>
    </font>
    <font>
      <sz val="10"/>
      <color rgb="FF000000"/>
      <name val="Calibri"/>
      <family val="2"/>
      <charset val="238"/>
      <scheme val="minor"/>
    </font>
    <font>
      <sz val="11"/>
      <color rgb="FF000000"/>
      <name val="Calibri"/>
      <family val="2"/>
      <charset val="238"/>
      <scheme val="minor"/>
    </font>
    <font>
      <b/>
      <sz val="11"/>
      <color rgb="FF000000"/>
      <name val="Calibri"/>
      <family val="2"/>
      <charset val="238"/>
      <scheme val="minor"/>
    </font>
    <font>
      <b/>
      <i/>
      <sz val="10"/>
      <color theme="1"/>
      <name val="Calibri"/>
      <family val="2"/>
      <charset val="238"/>
      <scheme val="minor"/>
    </font>
    <font>
      <b/>
      <sz val="10"/>
      <color theme="9" tint="-0.249977111117893"/>
      <name val="Calibri"/>
      <family val="2"/>
      <charset val="238"/>
      <scheme val="minor"/>
    </font>
    <font>
      <sz val="10"/>
      <color theme="9" tint="-0.249977111117893"/>
      <name val="Calibri"/>
      <family val="2"/>
      <charset val="238"/>
      <scheme val="minor"/>
    </font>
    <font>
      <sz val="11"/>
      <name val="Calibri"/>
      <family val="2"/>
      <charset val="238"/>
      <scheme val="minor"/>
    </font>
    <font>
      <sz val="10"/>
      <color rgb="FF00B050"/>
      <name val="Calibri"/>
      <family val="2"/>
      <charset val="238"/>
      <scheme val="minor"/>
    </font>
    <font>
      <sz val="8"/>
      <name val="Calibri"/>
      <family val="2"/>
      <charset val="238"/>
      <scheme val="minor"/>
    </font>
    <font>
      <sz val="10"/>
      <name val="Arial"/>
      <family val="2"/>
      <charset val="238"/>
    </font>
    <font>
      <b/>
      <sz val="11"/>
      <name val="Calibri"/>
      <family val="2"/>
      <charset val="238"/>
      <scheme val="minor"/>
    </font>
    <font>
      <sz val="10"/>
      <color theme="1"/>
      <name val="Symbol"/>
      <family val="1"/>
      <charset val="2"/>
    </font>
    <font>
      <sz val="10"/>
      <color rgb="FF444444"/>
      <name val="Arial"/>
      <family val="2"/>
      <charset val="238"/>
    </font>
    <font>
      <sz val="9"/>
      <name val="Calibri"/>
      <family val="2"/>
      <charset val="238"/>
      <scheme val="minor"/>
    </font>
    <font>
      <b/>
      <sz val="10"/>
      <name val="Arial CE"/>
      <charset val="238"/>
    </font>
    <font>
      <b/>
      <sz val="11"/>
      <name val="Arial"/>
      <family val="2"/>
      <charset val="238"/>
    </font>
    <font>
      <b/>
      <sz val="10"/>
      <name val="Arial"/>
      <family val="2"/>
      <charset val="238"/>
    </font>
    <font>
      <sz val="8"/>
      <name val="Arial CE"/>
      <charset val="238"/>
    </font>
    <font>
      <b/>
      <u/>
      <sz val="11"/>
      <name val="Arial"/>
      <family val="2"/>
      <charset val="238"/>
    </font>
    <font>
      <sz val="9"/>
      <color theme="1"/>
      <name val="Calibri"/>
      <family val="2"/>
      <charset val="238"/>
      <scheme val="minor"/>
    </font>
    <font>
      <sz val="9"/>
      <color rgb="FF364049"/>
      <name val="Calibri"/>
      <family val="2"/>
      <charset val="238"/>
    </font>
    <font>
      <sz val="10"/>
      <color rgb="FFFF0000"/>
      <name val="Calibri"/>
      <family val="2"/>
      <charset val="238"/>
      <scheme val="minor"/>
    </font>
    <font>
      <b/>
      <sz val="10"/>
      <color theme="9"/>
      <name val="Calibri"/>
      <family val="2"/>
      <charset val="238"/>
      <scheme val="minor"/>
    </font>
  </fonts>
  <fills count="7">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rgb="FFFFFFFF"/>
        <bgColor indexed="64"/>
      </patternFill>
    </fill>
    <fill>
      <patternFill patternType="solid">
        <fgColor theme="0"/>
        <bgColor rgb="FFF0F0F0"/>
      </patternFill>
    </fill>
    <fill>
      <patternFill patternType="solid">
        <fgColor theme="0"/>
        <bgColor rgb="FFE3E4E6"/>
      </patternFill>
    </fill>
  </fills>
  <borders count="19">
    <border>
      <left/>
      <right/>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medium">
        <color auto="1"/>
      </top>
      <bottom style="medium">
        <color auto="1"/>
      </bottom>
      <diagonal/>
    </border>
    <border>
      <left/>
      <right/>
      <top/>
      <bottom style="medium">
        <color indexed="64"/>
      </bottom>
      <diagonal/>
    </border>
    <border>
      <left style="thin">
        <color auto="1"/>
      </left>
      <right style="thin">
        <color auto="1"/>
      </right>
      <top style="medium">
        <color auto="1"/>
      </top>
      <bottom style="medium">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auto="1"/>
      </left>
      <right style="thin">
        <color auto="1"/>
      </right>
      <top style="thin">
        <color auto="1"/>
      </top>
      <bottom/>
      <diagonal/>
    </border>
    <border>
      <left style="thin">
        <color indexed="64"/>
      </left>
      <right style="thin">
        <color indexed="64"/>
      </right>
      <top style="thin">
        <color indexed="64"/>
      </top>
      <bottom/>
      <diagonal/>
    </border>
    <border>
      <left style="thin">
        <color auto="1"/>
      </left>
      <right style="medium">
        <color auto="1"/>
      </right>
      <top style="thin">
        <color auto="1"/>
      </top>
      <bottom/>
      <diagonal/>
    </border>
    <border>
      <left/>
      <right/>
      <top style="medium">
        <color auto="1"/>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3" fillId="0" borderId="0"/>
    <xf numFmtId="0" fontId="22" fillId="0" borderId="0"/>
  </cellStyleXfs>
  <cellXfs count="160">
    <xf numFmtId="0" fontId="0" fillId="0" borderId="0" xfId="0"/>
    <xf numFmtId="0" fontId="4" fillId="0" borderId="0" xfId="1" applyFont="1"/>
    <xf numFmtId="0" fontId="5" fillId="0" borderId="0" xfId="1" applyFont="1"/>
    <xf numFmtId="0" fontId="6" fillId="0" borderId="0" xfId="0" applyFont="1"/>
    <xf numFmtId="0" fontId="6" fillId="0" borderId="0" xfId="0" applyFont="1" applyAlignment="1">
      <alignment vertical="center"/>
    </xf>
    <xf numFmtId="0" fontId="7" fillId="0" borderId="0" xfId="0" applyFont="1"/>
    <xf numFmtId="0" fontId="6" fillId="0" borderId="0" xfId="0" applyFont="1" applyAlignment="1">
      <alignment vertical="center" wrapText="1"/>
    </xf>
    <xf numFmtId="0" fontId="6" fillId="0" borderId="0" xfId="0" applyFont="1" applyAlignment="1">
      <alignment wrapText="1"/>
    </xf>
    <xf numFmtId="0" fontId="6" fillId="0" borderId="11" xfId="0" applyFont="1" applyBorder="1" applyAlignment="1">
      <alignment vertical="center"/>
    </xf>
    <xf numFmtId="0" fontId="6" fillId="0" borderId="11" xfId="0" applyFont="1" applyBorder="1" applyAlignment="1">
      <alignment vertical="center" wrapText="1"/>
    </xf>
    <xf numFmtId="0" fontId="6" fillId="0" borderId="11" xfId="0" applyFont="1" applyBorder="1" applyAlignment="1">
      <alignment horizontal="center" vertical="center"/>
    </xf>
    <xf numFmtId="4" fontId="6" fillId="0" borderId="11" xfId="0" applyNumberFormat="1" applyFont="1" applyBorder="1" applyAlignment="1">
      <alignment horizontal="center" vertical="center"/>
    </xf>
    <xf numFmtId="9" fontId="6" fillId="0" borderId="11" xfId="0" applyNumberFormat="1" applyFont="1" applyBorder="1" applyAlignment="1">
      <alignment horizontal="center" vertical="center"/>
    </xf>
    <xf numFmtId="0" fontId="7" fillId="0" borderId="11" xfId="0" applyFont="1" applyBorder="1" applyAlignment="1">
      <alignment vertical="center" wrapText="1"/>
    </xf>
    <xf numFmtId="0" fontId="6" fillId="0" borderId="11" xfId="0" applyFont="1" applyBorder="1"/>
    <xf numFmtId="0" fontId="7" fillId="0" borderId="0" xfId="0" applyFont="1" applyAlignment="1">
      <alignment wrapText="1"/>
    </xf>
    <xf numFmtId="4" fontId="6" fillId="0" borderId="11" xfId="0" applyNumberFormat="1" applyFont="1" applyBorder="1" applyAlignment="1">
      <alignment horizontal="right" vertical="center"/>
    </xf>
    <xf numFmtId="10" fontId="6" fillId="0" borderId="11" xfId="0" applyNumberFormat="1" applyFont="1" applyBorder="1" applyAlignment="1">
      <alignment horizontal="right" vertical="center"/>
    </xf>
    <xf numFmtId="0" fontId="7" fillId="0" borderId="11" xfId="0" applyFont="1" applyBorder="1" applyAlignment="1">
      <alignment wrapText="1"/>
    </xf>
    <xf numFmtId="0" fontId="6" fillId="0" borderId="0" xfId="0" applyFont="1" applyAlignment="1">
      <alignment horizontal="center" vertical="center"/>
    </xf>
    <xf numFmtId="3" fontId="6" fillId="0" borderId="0" xfId="0" applyNumberFormat="1" applyFont="1" applyAlignment="1">
      <alignment horizontal="center" vertical="center"/>
    </xf>
    <xf numFmtId="4" fontId="6" fillId="0" borderId="0" xfId="0" applyNumberFormat="1" applyFont="1" applyAlignment="1">
      <alignment horizontal="center" vertical="center"/>
    </xf>
    <xf numFmtId="9" fontId="6" fillId="0" borderId="0" xfId="0" applyNumberFormat="1" applyFont="1" applyAlignment="1">
      <alignment horizontal="center" vertical="center"/>
    </xf>
    <xf numFmtId="0" fontId="12" fillId="0" borderId="0" xfId="0" applyFont="1"/>
    <xf numFmtId="0" fontId="13" fillId="0" borderId="0" xfId="0" applyFont="1"/>
    <xf numFmtId="0" fontId="14" fillId="0" borderId="0" xfId="0" applyFont="1"/>
    <xf numFmtId="0" fontId="7" fillId="0" borderId="0" xfId="0" applyFont="1" applyAlignment="1">
      <alignment horizontal="left" wrapText="1"/>
    </xf>
    <xf numFmtId="0" fontId="13" fillId="0" borderId="0" xfId="0" applyFont="1" applyAlignment="1">
      <alignment horizontal="left" wrapText="1"/>
    </xf>
    <xf numFmtId="0" fontId="8" fillId="2" borderId="11" xfId="0" applyFont="1" applyFill="1" applyBorder="1" applyAlignment="1">
      <alignment wrapText="1"/>
    </xf>
    <xf numFmtId="0" fontId="9" fillId="2" borderId="11" xfId="0" applyFont="1" applyFill="1" applyBorder="1" applyAlignment="1">
      <alignment wrapText="1"/>
    </xf>
    <xf numFmtId="0" fontId="2" fillId="0" borderId="0" xfId="0" applyFont="1"/>
    <xf numFmtId="0" fontId="8" fillId="2" borderId="11" xfId="0" applyFont="1" applyFill="1" applyBorder="1" applyAlignment="1">
      <alignment vertical="center" wrapText="1"/>
    </xf>
    <xf numFmtId="0" fontId="7" fillId="0" borderId="11" xfId="0" applyFont="1" applyBorder="1" applyAlignment="1">
      <alignment vertical="center"/>
    </xf>
    <xf numFmtId="0" fontId="19" fillId="0" borderId="0" xfId="0" applyFont="1"/>
    <xf numFmtId="0" fontId="8" fillId="0" borderId="0" xfId="0" applyFont="1" applyAlignment="1">
      <alignment horizontal="left"/>
    </xf>
    <xf numFmtId="0" fontId="20" fillId="0" borderId="0" xfId="0" applyFont="1" applyAlignment="1">
      <alignment vertical="center"/>
    </xf>
    <xf numFmtId="0" fontId="0" fillId="3" borderId="0" xfId="0" applyFill="1"/>
    <xf numFmtId="0" fontId="1" fillId="0" borderId="0" xfId="0" applyFont="1"/>
    <xf numFmtId="0" fontId="8" fillId="2" borderId="11" xfId="0" applyFont="1" applyFill="1" applyBorder="1" applyAlignment="1">
      <alignment horizontal="center" vertical="center" wrapText="1"/>
    </xf>
    <xf numFmtId="0" fontId="7" fillId="3" borderId="11" xfId="0" applyFont="1" applyFill="1" applyBorder="1" applyAlignment="1">
      <alignment vertical="center"/>
    </xf>
    <xf numFmtId="0" fontId="7" fillId="3" borderId="11" xfId="0" applyFont="1" applyFill="1" applyBorder="1" applyAlignment="1">
      <alignment vertical="center" wrapText="1"/>
    </xf>
    <xf numFmtId="0" fontId="7" fillId="3" borderId="11" xfId="0" applyFont="1" applyFill="1" applyBorder="1" applyAlignment="1">
      <alignment horizontal="center" vertical="center"/>
    </xf>
    <xf numFmtId="3" fontId="7" fillId="3" borderId="11" xfId="0" applyNumberFormat="1" applyFont="1" applyFill="1" applyBorder="1" applyAlignment="1">
      <alignment horizontal="center" vertical="center"/>
    </xf>
    <xf numFmtId="4" fontId="7" fillId="3" borderId="11" xfId="0" applyNumberFormat="1" applyFont="1" applyFill="1" applyBorder="1" applyAlignment="1">
      <alignment horizontal="right" vertical="center"/>
    </xf>
    <xf numFmtId="10" fontId="7" fillId="3" borderId="11" xfId="0" applyNumberFormat="1" applyFont="1" applyFill="1" applyBorder="1" applyAlignment="1">
      <alignment horizontal="right" vertical="center"/>
    </xf>
    <xf numFmtId="4" fontId="7" fillId="3" borderId="11" xfId="0" applyNumberFormat="1" applyFont="1" applyFill="1" applyBorder="1" applyAlignment="1">
      <alignment horizontal="left" vertical="center" wrapText="1"/>
    </xf>
    <xf numFmtId="0" fontId="7" fillId="3" borderId="13" xfId="0" applyFont="1" applyFill="1" applyBorder="1" applyAlignment="1">
      <alignment vertical="center" wrapText="1"/>
    </xf>
    <xf numFmtId="0" fontId="7" fillId="0" borderId="11" xfId="0" applyFont="1" applyBorder="1"/>
    <xf numFmtId="4" fontId="7" fillId="0" borderId="11" xfId="0" applyNumberFormat="1" applyFont="1" applyBorder="1" applyAlignment="1">
      <alignment horizontal="right" vertical="center"/>
    </xf>
    <xf numFmtId="0" fontId="7" fillId="0" borderId="0" xfId="0" applyFont="1" applyAlignment="1">
      <alignment vertical="center"/>
    </xf>
    <xf numFmtId="0" fontId="8" fillId="0" borderId="0" xfId="0" applyFont="1"/>
    <xf numFmtId="4" fontId="9" fillId="0" borderId="11" xfId="0" applyNumberFormat="1" applyFont="1" applyBorder="1" applyAlignment="1">
      <alignment horizontal="right" vertical="center"/>
    </xf>
    <xf numFmtId="0" fontId="9" fillId="0" borderId="11" xfId="0" applyFont="1" applyBorder="1" applyAlignment="1">
      <alignment horizontal="right" vertical="center"/>
    </xf>
    <xf numFmtId="4" fontId="8" fillId="0" borderId="11" xfId="0" applyNumberFormat="1" applyFont="1" applyBorder="1" applyAlignment="1">
      <alignment horizontal="center" vertical="center"/>
    </xf>
    <xf numFmtId="9" fontId="8" fillId="0" borderId="11" xfId="0" applyNumberFormat="1" applyFont="1" applyBorder="1" applyAlignment="1">
      <alignment horizontal="center" vertical="center"/>
    </xf>
    <xf numFmtId="4" fontId="6" fillId="0" borderId="0" xfId="0" applyNumberFormat="1" applyFont="1" applyAlignment="1">
      <alignment horizontal="right" vertical="center"/>
    </xf>
    <xf numFmtId="0" fontId="6" fillId="0" borderId="0" xfId="0" applyFont="1" applyAlignment="1">
      <alignment horizontal="right" vertical="center"/>
    </xf>
    <xf numFmtId="0" fontId="6" fillId="0" borderId="0" xfId="0" quotePrefix="1" applyFont="1"/>
    <xf numFmtId="0" fontId="8" fillId="0" borderId="11" xfId="0" applyFont="1" applyBorder="1"/>
    <xf numFmtId="4" fontId="8" fillId="0" borderId="11" xfId="0" applyNumberFormat="1" applyFont="1" applyBorder="1" applyAlignment="1">
      <alignment horizontal="right" vertical="center"/>
    </xf>
    <xf numFmtId="0" fontId="8" fillId="0" borderId="11" xfId="0" applyFont="1" applyBorder="1" applyAlignment="1">
      <alignment horizontal="right" vertical="center"/>
    </xf>
    <xf numFmtId="0" fontId="8" fillId="0" borderId="11" xfId="0" applyFont="1" applyBorder="1" applyAlignment="1">
      <alignment vertical="center"/>
    </xf>
    <xf numFmtId="0" fontId="7" fillId="0" borderId="11" xfId="2" applyFont="1" applyBorder="1" applyAlignment="1">
      <alignment horizontal="left" vertical="center" wrapText="1"/>
    </xf>
    <xf numFmtId="4" fontId="8" fillId="0" borderId="0" xfId="0" applyNumberFormat="1" applyFont="1" applyAlignment="1">
      <alignment horizontal="right" vertical="center"/>
    </xf>
    <xf numFmtId="0" fontId="8" fillId="0" borderId="0" xfId="0" applyFont="1" applyAlignment="1">
      <alignment horizontal="right" vertical="center"/>
    </xf>
    <xf numFmtId="0" fontId="9" fillId="0" borderId="0" xfId="0" quotePrefix="1" applyFont="1" applyAlignment="1">
      <alignment vertical="center"/>
    </xf>
    <xf numFmtId="0" fontId="23" fillId="0" borderId="0" xfId="0" applyFont="1"/>
    <xf numFmtId="4" fontId="9" fillId="0" borderId="0" xfId="0" applyNumberFormat="1" applyFont="1" applyAlignment="1">
      <alignment horizontal="right" vertical="center"/>
    </xf>
    <xf numFmtId="0" fontId="9" fillId="0" borderId="0" xfId="0" applyFont="1" applyAlignment="1">
      <alignment horizontal="right" vertical="center"/>
    </xf>
    <xf numFmtId="0" fontId="9" fillId="0" borderId="0" xfId="0" applyFont="1"/>
    <xf numFmtId="0" fontId="9" fillId="0" borderId="0" xfId="0" applyFont="1" applyAlignment="1">
      <alignment horizontal="left" wrapText="1"/>
    </xf>
    <xf numFmtId="0" fontId="9" fillId="0" borderId="0" xfId="0" applyFont="1" applyAlignment="1">
      <alignment horizontal="left"/>
    </xf>
    <xf numFmtId="4" fontId="9" fillId="0" borderId="0" xfId="0" applyNumberFormat="1" applyFont="1" applyAlignment="1">
      <alignment horizontal="center" vertical="center"/>
    </xf>
    <xf numFmtId="9" fontId="9" fillId="0" borderId="0" xfId="0" applyNumberFormat="1" applyFont="1" applyAlignment="1">
      <alignment horizontal="center" vertical="center"/>
    </xf>
    <xf numFmtId="0" fontId="8" fillId="0" borderId="0" xfId="0" applyFont="1" applyAlignment="1">
      <alignment vertical="center"/>
    </xf>
    <xf numFmtId="0" fontId="17" fillId="0" borderId="0" xfId="0" applyFont="1"/>
    <xf numFmtId="0" fontId="6" fillId="0" borderId="11" xfId="0" applyFont="1" applyBorder="1" applyAlignment="1">
      <alignment wrapText="1"/>
    </xf>
    <xf numFmtId="0" fontId="6" fillId="0" borderId="11" xfId="0" applyFont="1" applyBorder="1" applyAlignment="1">
      <alignment vertical="top" wrapText="1"/>
    </xf>
    <xf numFmtId="0" fontId="6" fillId="0" borderId="11" xfId="0" applyFont="1" applyBorder="1" applyAlignment="1">
      <alignment horizontal="left" vertical="center"/>
    </xf>
    <xf numFmtId="0" fontId="0" fillId="0" borderId="11" xfId="0" applyBorder="1"/>
    <xf numFmtId="0" fontId="0" fillId="4" borderId="0" xfId="0" applyFill="1" applyAlignment="1">
      <alignment horizontal="center" vertical="center"/>
    </xf>
    <xf numFmtId="0" fontId="25" fillId="0" borderId="0" xfId="0" applyFont="1" applyAlignment="1">
      <alignment horizontal="center" vertical="center"/>
    </xf>
    <xf numFmtId="0" fontId="26" fillId="0" borderId="11" xfId="0" applyFont="1" applyBorder="1" applyAlignment="1">
      <alignment vertical="top" wrapText="1"/>
    </xf>
    <xf numFmtId="0" fontId="0" fillId="0" borderId="0" xfId="0" applyAlignment="1">
      <alignment vertical="center"/>
    </xf>
    <xf numFmtId="0" fontId="9" fillId="0" borderId="0" xfId="0" applyFont="1" applyAlignment="1">
      <alignment horizontal="center" vertical="center" wrapText="1"/>
    </xf>
    <xf numFmtId="3" fontId="9" fillId="0" borderId="0" xfId="0" applyNumberFormat="1" applyFont="1" applyAlignment="1">
      <alignment horizontal="center" vertical="center" wrapText="1"/>
    </xf>
    <xf numFmtId="165" fontId="9" fillId="0" borderId="0" xfId="0" applyNumberFormat="1" applyFont="1" applyAlignment="1">
      <alignment horizontal="center" vertical="center" wrapText="1"/>
    </xf>
    <xf numFmtId="166" fontId="9" fillId="0" borderId="0" xfId="0" applyNumberFormat="1" applyFont="1" applyAlignment="1">
      <alignment horizontal="center" vertical="center" wrapText="1"/>
    </xf>
    <xf numFmtId="4" fontId="9" fillId="0" borderId="0" xfId="0" applyNumberFormat="1" applyFont="1" applyAlignment="1">
      <alignment horizontal="center" vertical="center" wrapText="1"/>
    </xf>
    <xf numFmtId="0" fontId="9" fillId="0" borderId="0" xfId="0" applyFont="1" applyAlignment="1">
      <alignment vertical="center" wrapText="1"/>
    </xf>
    <xf numFmtId="165" fontId="9" fillId="0" borderId="0" xfId="0" applyNumberFormat="1" applyFont="1" applyAlignment="1">
      <alignment vertical="center" wrapText="1"/>
    </xf>
    <xf numFmtId="0" fontId="9" fillId="2" borderId="11" xfId="0" applyFont="1" applyFill="1" applyBorder="1" applyAlignment="1">
      <alignment horizontal="center" vertical="center" wrapText="1"/>
    </xf>
    <xf numFmtId="3" fontId="6" fillId="0" borderId="11" xfId="0" applyNumberFormat="1" applyFont="1" applyBorder="1" applyAlignment="1">
      <alignment horizontal="left" vertical="center"/>
    </xf>
    <xf numFmtId="0" fontId="3" fillId="0" borderId="0" xfId="1"/>
    <xf numFmtId="0" fontId="27" fillId="0" borderId="0" xfId="1" applyFont="1"/>
    <xf numFmtId="0" fontId="28" fillId="0" borderId="0" xfId="1" applyFont="1"/>
    <xf numFmtId="0" fontId="3" fillId="0" borderId="8" xfId="1" applyBorder="1"/>
    <xf numFmtId="0" fontId="3" fillId="0" borderId="1" xfId="1" applyBorder="1"/>
    <xf numFmtId="0" fontId="3" fillId="0" borderId="9" xfId="1" applyBorder="1"/>
    <xf numFmtId="0" fontId="29" fillId="0" borderId="2" xfId="1" applyFont="1" applyBorder="1" applyAlignment="1">
      <alignment horizontal="center" wrapText="1"/>
    </xf>
    <xf numFmtId="0" fontId="22" fillId="0" borderId="3" xfId="1" applyFont="1" applyBorder="1"/>
    <xf numFmtId="0" fontId="3" fillId="0" borderId="10" xfId="1" applyBorder="1"/>
    <xf numFmtId="164" fontId="3" fillId="0" borderId="4" xfId="1" applyNumberFormat="1" applyBorder="1" applyAlignment="1">
      <alignment horizontal="center"/>
    </xf>
    <xf numFmtId="0" fontId="22" fillId="0" borderId="5" xfId="1" applyFont="1" applyBorder="1"/>
    <xf numFmtId="0" fontId="3" fillId="0" borderId="11" xfId="1" applyBorder="1"/>
    <xf numFmtId="164" fontId="22" fillId="0" borderId="6" xfId="1" applyNumberFormat="1" applyFont="1" applyBorder="1" applyAlignment="1">
      <alignment horizontal="center" vertical="center"/>
    </xf>
    <xf numFmtId="0" fontId="22" fillId="0" borderId="12" xfId="1" applyFont="1" applyBorder="1"/>
    <xf numFmtId="0" fontId="3" fillId="0" borderId="13" xfId="1" applyBorder="1"/>
    <xf numFmtId="164" fontId="22" fillId="0" borderId="14" xfId="1" applyNumberFormat="1" applyFont="1" applyBorder="1" applyAlignment="1">
      <alignment horizontal="center" vertical="center"/>
    </xf>
    <xf numFmtId="164" fontId="27" fillId="0" borderId="2" xfId="1" applyNumberFormat="1" applyFont="1" applyBorder="1" applyAlignment="1">
      <alignment horizontal="center"/>
    </xf>
    <xf numFmtId="0" fontId="30" fillId="0" borderId="0" xfId="1" applyFont="1" applyAlignment="1">
      <alignment vertical="top"/>
    </xf>
    <xf numFmtId="0" fontId="3" fillId="0" borderId="0" xfId="1" quotePrefix="1"/>
    <xf numFmtId="0" fontId="0" fillId="0" borderId="11" xfId="0" applyBorder="1" applyAlignment="1">
      <alignment horizontal="center"/>
    </xf>
    <xf numFmtId="14" fontId="27" fillId="0" borderId="0" xfId="1" applyNumberFormat="1" applyFont="1" applyAlignment="1">
      <alignment horizontal="left"/>
    </xf>
    <xf numFmtId="0" fontId="15" fillId="0" borderId="0" xfId="0" applyFont="1"/>
    <xf numFmtId="165" fontId="6" fillId="0" borderId="11" xfId="0" applyNumberFormat="1" applyFont="1" applyBorder="1" applyAlignment="1">
      <alignment horizontal="right" vertical="center"/>
    </xf>
    <xf numFmtId="0" fontId="19" fillId="3" borderId="11" xfId="0" applyFont="1" applyFill="1" applyBorder="1"/>
    <xf numFmtId="0" fontId="32" fillId="0" borderId="11" xfId="0" applyFont="1" applyBorder="1" applyAlignment="1">
      <alignment wrapText="1"/>
    </xf>
    <xf numFmtId="0" fontId="19" fillId="0" borderId="11" xfId="0" applyFont="1" applyBorder="1" applyAlignment="1">
      <alignment horizontal="center"/>
    </xf>
    <xf numFmtId="0" fontId="33" fillId="5" borderId="11" xfId="0" applyFont="1" applyFill="1" applyBorder="1" applyAlignment="1">
      <alignment horizontal="center" vertical="top" wrapText="1"/>
    </xf>
    <xf numFmtId="0" fontId="33" fillId="6" borderId="11" xfId="0" applyFont="1" applyFill="1" applyBorder="1" applyAlignment="1">
      <alignment horizontal="center" vertical="top" wrapText="1"/>
    </xf>
    <xf numFmtId="0" fontId="6" fillId="0" borderId="0" xfId="0" applyFont="1" applyAlignment="1">
      <alignment horizontal="left" vertical="center"/>
    </xf>
    <xf numFmtId="9" fontId="6" fillId="0" borderId="11" xfId="0" applyNumberFormat="1" applyFont="1" applyBorder="1" applyAlignment="1">
      <alignment horizontal="right" vertical="center"/>
    </xf>
    <xf numFmtId="9" fontId="0" fillId="0" borderId="11" xfId="0" applyNumberFormat="1" applyBorder="1"/>
    <xf numFmtId="0" fontId="7" fillId="0" borderId="11" xfId="0" applyFont="1" applyBorder="1" applyAlignment="1">
      <alignment horizontal="center" vertical="center"/>
    </xf>
    <xf numFmtId="10" fontId="7" fillId="0" borderId="11" xfId="0" applyNumberFormat="1" applyFont="1" applyBorder="1" applyAlignment="1">
      <alignment horizontal="right" vertical="center"/>
    </xf>
    <xf numFmtId="0" fontId="34" fillId="0" borderId="11" xfId="0" applyFont="1" applyBorder="1" applyAlignment="1">
      <alignment vertical="center" wrapText="1"/>
    </xf>
    <xf numFmtId="0" fontId="34" fillId="3" borderId="13" xfId="0" applyFont="1" applyFill="1" applyBorder="1" applyAlignment="1">
      <alignment vertical="center" wrapText="1"/>
    </xf>
    <xf numFmtId="0" fontId="34" fillId="3" borderId="11" xfId="0" applyFont="1" applyFill="1" applyBorder="1" applyAlignment="1">
      <alignment vertical="center" wrapText="1"/>
    </xf>
    <xf numFmtId="0" fontId="6" fillId="0" borderId="11" xfId="0" applyFont="1" applyBorder="1" applyAlignment="1">
      <alignment horizontal="left" vertical="top" wrapText="1"/>
    </xf>
    <xf numFmtId="0" fontId="6" fillId="3" borderId="11" xfId="0" applyFont="1" applyFill="1" applyBorder="1" applyAlignment="1">
      <alignment vertical="center"/>
    </xf>
    <xf numFmtId="0" fontId="6" fillId="3" borderId="0" xfId="0" applyFont="1" applyFill="1" applyAlignment="1">
      <alignment vertical="center"/>
    </xf>
    <xf numFmtId="3" fontId="6" fillId="0" borderId="11" xfId="0" applyNumberFormat="1" applyFont="1" applyBorder="1" applyAlignment="1">
      <alignment horizontal="center" vertical="center"/>
    </xf>
    <xf numFmtId="3" fontId="7" fillId="0" borderId="11" xfId="0" applyNumberFormat="1" applyFont="1" applyBorder="1" applyAlignment="1">
      <alignment horizontal="center" vertical="center"/>
    </xf>
    <xf numFmtId="3" fontId="7" fillId="0" borderId="13" xfId="0" applyNumberFormat="1" applyFont="1" applyBorder="1" applyAlignment="1">
      <alignment horizontal="center" vertical="center"/>
    </xf>
    <xf numFmtId="0" fontId="9" fillId="0" borderId="0" xfId="0" applyFont="1" applyAlignment="1">
      <alignment horizontal="center"/>
    </xf>
    <xf numFmtId="4" fontId="7" fillId="0" borderId="0" xfId="0" applyNumberFormat="1" applyFont="1" applyAlignment="1">
      <alignment horizontal="right" vertical="center"/>
    </xf>
    <xf numFmtId="0" fontId="29" fillId="0" borderId="7" xfId="1" applyFont="1" applyBorder="1" applyAlignment="1">
      <alignment horizontal="left"/>
    </xf>
    <xf numFmtId="0" fontId="27" fillId="0" borderId="15" xfId="1" applyFont="1" applyBorder="1" applyAlignment="1">
      <alignment horizontal="left"/>
    </xf>
    <xf numFmtId="0" fontId="31" fillId="0" borderId="0" xfId="1" applyFont="1" applyAlignment="1">
      <alignment horizontal="center"/>
    </xf>
    <xf numFmtId="0" fontId="28" fillId="0" borderId="0" xfId="1" applyFont="1" applyAlignment="1">
      <alignment horizontal="center"/>
    </xf>
    <xf numFmtId="0" fontId="30" fillId="0" borderId="0" xfId="1" applyFont="1" applyAlignment="1">
      <alignment horizontal="center" vertical="top"/>
    </xf>
    <xf numFmtId="0" fontId="3" fillId="0" borderId="0" xfId="1" applyAlignment="1">
      <alignment horizontal="left" vertical="center" wrapText="1"/>
    </xf>
    <xf numFmtId="0" fontId="14" fillId="0" borderId="0" xfId="0" applyFont="1" applyAlignment="1">
      <alignment horizontal="left" wrapText="1"/>
    </xf>
    <xf numFmtId="0" fontId="8" fillId="0" borderId="0" xfId="0" applyFont="1" applyAlignment="1">
      <alignment horizontal="left"/>
    </xf>
    <xf numFmtId="0" fontId="17" fillId="0" borderId="0" xfId="0" applyFont="1" applyAlignment="1">
      <alignment horizontal="right"/>
    </xf>
    <xf numFmtId="0" fontId="8" fillId="0" borderId="16" xfId="0" applyFont="1" applyBorder="1" applyAlignment="1">
      <alignment horizontal="left" vertical="center"/>
    </xf>
    <xf numFmtId="0" fontId="8" fillId="0" borderId="17" xfId="0" applyFont="1" applyBorder="1" applyAlignment="1">
      <alignment horizontal="left" vertical="center"/>
    </xf>
    <xf numFmtId="0" fontId="8" fillId="0" borderId="18" xfId="0" applyFont="1" applyBorder="1" applyAlignment="1">
      <alignment horizontal="left" vertical="center"/>
    </xf>
    <xf numFmtId="0" fontId="9" fillId="0" borderId="0" xfId="0" applyFont="1" applyAlignment="1">
      <alignment horizontal="left" wrapText="1"/>
    </xf>
    <xf numFmtId="0" fontId="9" fillId="0" borderId="0" xfId="0" quotePrefix="1" applyFont="1" applyAlignment="1">
      <alignment horizontal="left" vertical="center" wrapText="1"/>
    </xf>
    <xf numFmtId="0" fontId="9" fillId="0" borderId="16" xfId="0" applyFont="1" applyBorder="1" applyAlignment="1">
      <alignment horizontal="center"/>
    </xf>
    <xf numFmtId="0" fontId="9" fillId="0" borderId="17" xfId="0" applyFont="1" applyBorder="1" applyAlignment="1">
      <alignment horizontal="center"/>
    </xf>
    <xf numFmtId="0" fontId="9" fillId="0" borderId="18" xfId="0" applyFont="1" applyBorder="1" applyAlignment="1">
      <alignment horizontal="center"/>
    </xf>
    <xf numFmtId="0" fontId="8" fillId="0" borderId="16" xfId="0" applyFont="1" applyBorder="1" applyAlignment="1">
      <alignment horizontal="center" vertical="top"/>
    </xf>
    <xf numFmtId="0" fontId="8" fillId="0" borderId="17" xfId="0" applyFont="1" applyBorder="1" applyAlignment="1">
      <alignment horizontal="center" vertical="top"/>
    </xf>
    <xf numFmtId="0" fontId="8" fillId="0" borderId="18" xfId="0" applyFont="1" applyBorder="1" applyAlignment="1">
      <alignment horizontal="center" vertical="top"/>
    </xf>
    <xf numFmtId="0" fontId="8" fillId="0" borderId="16" xfId="0" applyFont="1" applyBorder="1" applyAlignment="1">
      <alignment horizontal="center"/>
    </xf>
    <xf numFmtId="0" fontId="8" fillId="0" borderId="17" xfId="0" applyFont="1" applyBorder="1" applyAlignment="1">
      <alignment horizontal="center"/>
    </xf>
    <xf numFmtId="0" fontId="8" fillId="0" borderId="18" xfId="0" applyFont="1" applyBorder="1" applyAlignment="1">
      <alignment horizontal="center"/>
    </xf>
  </cellXfs>
  <cellStyles count="3">
    <cellStyle name="Navadno" xfId="0" builtinId="0"/>
    <cellStyle name="Navadno 2" xfId="1" xr:uid="{3A089BF6-0B7E-4CD6-AD1A-4863EA465FAE}"/>
    <cellStyle name="Navadno 4" xfId="2" xr:uid="{817012B6-7D3C-48D9-875B-9BC77FB9A7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5A1A5-8321-437B-A465-3071FE2EB68B}">
  <sheetPr>
    <pageSetUpPr fitToPage="1"/>
  </sheetPr>
  <dimension ref="A1:G33"/>
  <sheetViews>
    <sheetView tabSelected="1" workbookViewId="0">
      <selection activeCell="D7" sqref="D7"/>
    </sheetView>
  </sheetViews>
  <sheetFormatPr defaultColWidth="8.85546875" defaultRowHeight="15" x14ac:dyDescent="0.25"/>
  <cols>
    <col min="1" max="1" width="10.42578125" customWidth="1"/>
    <col min="2" max="2" width="48.28515625" customWidth="1"/>
    <col min="3" max="3" width="22.7109375" customWidth="1"/>
    <col min="4" max="4" width="18.140625" customWidth="1"/>
  </cols>
  <sheetData>
    <row r="1" spans="1:7" s="1" customFormat="1" ht="12.75" x14ac:dyDescent="0.2">
      <c r="A1" s="93"/>
      <c r="B1" s="93"/>
      <c r="C1" s="93"/>
      <c r="D1" s="93"/>
      <c r="E1" s="93"/>
      <c r="F1" s="93"/>
      <c r="G1" s="93"/>
    </row>
    <row r="2" spans="1:7" s="1" customFormat="1" ht="12.75" x14ac:dyDescent="0.2">
      <c r="A2" s="93" t="s">
        <v>280</v>
      </c>
      <c r="B2" s="93"/>
      <c r="C2" s="93"/>
      <c r="D2" s="93"/>
      <c r="E2" s="93"/>
      <c r="F2" s="93"/>
      <c r="G2" s="93"/>
    </row>
    <row r="3" spans="1:7" s="1" customFormat="1" ht="12.75" x14ac:dyDescent="0.2">
      <c r="A3" s="93"/>
      <c r="B3" s="93"/>
      <c r="C3" s="93"/>
      <c r="D3" s="93"/>
      <c r="E3" s="93"/>
      <c r="F3" s="93"/>
      <c r="G3" s="93"/>
    </row>
    <row r="4" spans="1:7" s="1" customFormat="1" x14ac:dyDescent="0.25">
      <c r="A4" s="95" t="s">
        <v>1</v>
      </c>
      <c r="B4" s="95"/>
      <c r="C4" s="93"/>
      <c r="D4" s="93"/>
      <c r="E4" s="93"/>
      <c r="F4" s="93"/>
      <c r="G4" s="93"/>
    </row>
    <row r="5" spans="1:7" s="1" customFormat="1" ht="13.5" thickBot="1" x14ac:dyDescent="0.25">
      <c r="A5" s="96"/>
      <c r="B5" s="96"/>
      <c r="C5" s="96"/>
      <c r="D5" s="93"/>
      <c r="E5" s="93"/>
      <c r="F5" s="93"/>
      <c r="G5" s="93"/>
    </row>
    <row r="6" spans="1:7" s="1" customFormat="1" ht="51.75" thickBot="1" x14ac:dyDescent="0.25">
      <c r="A6" s="97" t="s">
        <v>2</v>
      </c>
      <c r="B6" s="98" t="s">
        <v>3</v>
      </c>
      <c r="C6" s="99" t="s">
        <v>4</v>
      </c>
      <c r="D6" s="99" t="s">
        <v>317</v>
      </c>
      <c r="E6" s="93"/>
      <c r="F6" s="93"/>
      <c r="G6" s="93"/>
    </row>
    <row r="7" spans="1:7" s="1" customFormat="1" ht="18" customHeight="1" x14ac:dyDescent="0.2">
      <c r="A7" s="100" t="s">
        <v>5</v>
      </c>
      <c r="B7" s="101" t="s">
        <v>6</v>
      </c>
      <c r="C7" s="102">
        <f>'Sklop 1 Detergenti za perilo'!G28</f>
        <v>0</v>
      </c>
      <c r="D7" s="102">
        <f>'Sklop 1 Detergenti za perilo'!I28</f>
        <v>0</v>
      </c>
      <c r="E7" s="93"/>
      <c r="F7" s="93"/>
      <c r="G7" s="93"/>
    </row>
    <row r="8" spans="1:7" s="1" customFormat="1" ht="18" customHeight="1" x14ac:dyDescent="0.2">
      <c r="A8" s="103" t="s">
        <v>7</v>
      </c>
      <c r="B8" s="104" t="s">
        <v>8</v>
      </c>
      <c r="C8" s="105">
        <f>'Sklop 2 Objektna higiena'!G43</f>
        <v>0</v>
      </c>
      <c r="D8" s="105">
        <f>'Sklop 2 Objektna higiena'!I43</f>
        <v>0</v>
      </c>
      <c r="E8" s="93"/>
      <c r="F8" s="93"/>
      <c r="G8" s="93"/>
    </row>
    <row r="9" spans="1:7" s="1" customFormat="1" ht="18" customHeight="1" x14ac:dyDescent="0.2">
      <c r="A9" s="106" t="s">
        <v>9</v>
      </c>
      <c r="B9" s="107" t="s">
        <v>10</v>
      </c>
      <c r="C9" s="108">
        <f>'Sklop 3 Pom.in čist. sr.kuhinja'!G39</f>
        <v>0</v>
      </c>
      <c r="D9" s="108">
        <f>'Sklop 3 Pom.in čist. sr.kuhinja'!I39</f>
        <v>0</v>
      </c>
      <c r="E9" s="93"/>
      <c r="F9" s="93"/>
      <c r="G9" s="93"/>
    </row>
    <row r="10" spans="1:7" s="1" customFormat="1" ht="18" customHeight="1" x14ac:dyDescent="0.2">
      <c r="A10" s="106" t="s">
        <v>21</v>
      </c>
      <c r="B10" s="107" t="s">
        <v>22</v>
      </c>
      <c r="C10" s="108">
        <f>'Sklop 4 Vrečke idr. iz um.'!H36</f>
        <v>0</v>
      </c>
      <c r="D10" s="108">
        <f>'Sklop 4 Vrečke idr. iz um.'!J36</f>
        <v>0</v>
      </c>
      <c r="E10" s="93"/>
      <c r="F10" s="93"/>
      <c r="G10" s="93"/>
    </row>
    <row r="11" spans="1:7" s="1" customFormat="1" ht="18" customHeight="1" x14ac:dyDescent="0.2">
      <c r="A11" s="106" t="s">
        <v>23</v>
      </c>
      <c r="B11" s="107" t="s">
        <v>24</v>
      </c>
      <c r="C11" s="108">
        <f>'Sklop 5 Pripomočki za čiščenje'!G61</f>
        <v>0</v>
      </c>
      <c r="D11" s="108">
        <f>'Sklop 5 Pripomočki za čiščenje'!I61</f>
        <v>0</v>
      </c>
      <c r="E11" s="93"/>
      <c r="F11" s="93"/>
      <c r="G11" s="93"/>
    </row>
    <row r="12" spans="1:7" s="1" customFormat="1" ht="18" customHeight="1" thickBot="1" x14ac:dyDescent="0.25">
      <c r="A12" s="106" t="s">
        <v>42</v>
      </c>
      <c r="B12" s="107" t="s">
        <v>25</v>
      </c>
      <c r="C12" s="108">
        <f>'Sklop 6 Rokavice'!G16</f>
        <v>0</v>
      </c>
      <c r="D12" s="108">
        <f>'Sklop 6 Rokavice'!I16</f>
        <v>0</v>
      </c>
      <c r="E12" s="93"/>
      <c r="F12" s="93"/>
      <c r="G12" s="93"/>
    </row>
    <row r="13" spans="1:7" s="2" customFormat="1" ht="23.1" customHeight="1" thickBot="1" x14ac:dyDescent="0.25">
      <c r="A13" s="137" t="s">
        <v>11</v>
      </c>
      <c r="B13" s="138"/>
      <c r="C13" s="109">
        <f>SUM(C7:C12)</f>
        <v>0</v>
      </c>
      <c r="D13" s="109">
        <f>SUM(D7:D12)</f>
        <v>0</v>
      </c>
      <c r="E13" s="94"/>
      <c r="F13" s="94"/>
      <c r="G13" s="94"/>
    </row>
    <row r="14" spans="1:7" s="1" customFormat="1" ht="12.75" x14ac:dyDescent="0.2">
      <c r="A14" s="93"/>
      <c r="B14" s="93"/>
      <c r="C14" s="93"/>
      <c r="D14" s="93"/>
      <c r="E14" s="93"/>
      <c r="F14" s="93"/>
      <c r="G14" s="93"/>
    </row>
    <row r="15" spans="1:7" s="1" customFormat="1" ht="12.75" x14ac:dyDescent="0.2">
      <c r="A15" s="93"/>
      <c r="B15" s="93"/>
      <c r="C15" s="93"/>
      <c r="D15" s="93"/>
      <c r="E15" s="93"/>
      <c r="F15" s="93"/>
      <c r="G15" s="93"/>
    </row>
    <row r="16" spans="1:7" s="1" customFormat="1" x14ac:dyDescent="0.25">
      <c r="A16" s="95" t="s">
        <v>12</v>
      </c>
      <c r="B16" s="93"/>
      <c r="C16" s="93"/>
      <c r="D16" s="93"/>
      <c r="E16" s="93"/>
      <c r="F16" s="93"/>
      <c r="G16" s="93"/>
    </row>
    <row r="17" spans="1:7" s="1" customFormat="1" x14ac:dyDescent="0.25">
      <c r="A17" s="95"/>
      <c r="B17" s="93"/>
      <c r="C17" s="93"/>
      <c r="D17" s="93"/>
      <c r="E17" s="93"/>
      <c r="F17" s="93"/>
      <c r="G17" s="93"/>
    </row>
    <row r="18" spans="1:7" s="1" customFormat="1" x14ac:dyDescent="0.25">
      <c r="A18" s="139" t="s">
        <v>316</v>
      </c>
      <c r="B18" s="140"/>
      <c r="C18" s="140"/>
      <c r="D18" s="140"/>
      <c r="E18" s="140"/>
      <c r="F18" s="140"/>
      <c r="G18" s="93"/>
    </row>
    <row r="19" spans="1:7" s="1" customFormat="1" ht="12.75" x14ac:dyDescent="0.2">
      <c r="A19" s="141" t="s">
        <v>13</v>
      </c>
      <c r="B19" s="141"/>
      <c r="C19" s="141"/>
      <c r="D19" s="141"/>
      <c r="E19" s="141"/>
      <c r="F19" s="141"/>
      <c r="G19" s="93"/>
    </row>
    <row r="20" spans="1:7" s="1" customFormat="1" ht="12.75" x14ac:dyDescent="0.2">
      <c r="A20" s="110"/>
      <c r="B20" s="93"/>
      <c r="C20" s="93"/>
      <c r="D20" s="93"/>
      <c r="E20" s="93"/>
      <c r="F20" s="93"/>
      <c r="G20" s="93"/>
    </row>
    <row r="21" spans="1:7" s="1" customFormat="1" ht="12.75" x14ac:dyDescent="0.2">
      <c r="A21" s="93" t="s">
        <v>0</v>
      </c>
      <c r="B21" s="93"/>
      <c r="C21" s="93"/>
      <c r="D21" s="93"/>
      <c r="E21" s="93"/>
      <c r="F21" s="93"/>
      <c r="G21" s="93"/>
    </row>
    <row r="22" spans="1:7" s="1" customFormat="1" ht="12.75" x14ac:dyDescent="0.2">
      <c r="A22" s="111" t="s">
        <v>14</v>
      </c>
      <c r="B22" s="93"/>
      <c r="C22" s="93"/>
      <c r="D22" s="93"/>
      <c r="E22" s="93"/>
      <c r="F22" s="93"/>
      <c r="G22" s="93"/>
    </row>
    <row r="23" spans="1:7" s="1" customFormat="1" ht="12.75" x14ac:dyDescent="0.2">
      <c r="A23" s="111" t="s">
        <v>15</v>
      </c>
      <c r="B23" s="93"/>
      <c r="C23" s="93"/>
      <c r="D23" s="93"/>
      <c r="E23" s="93"/>
      <c r="F23" s="93"/>
      <c r="G23" s="93"/>
    </row>
    <row r="24" spans="1:7" s="1" customFormat="1" ht="12.75" x14ac:dyDescent="0.2">
      <c r="A24" s="93"/>
      <c r="B24" s="93"/>
      <c r="C24" s="93"/>
      <c r="D24" s="93"/>
      <c r="E24" s="93"/>
      <c r="F24" s="93"/>
      <c r="G24" s="93"/>
    </row>
    <row r="25" spans="1:7" s="1" customFormat="1" ht="119.1" customHeight="1" x14ac:dyDescent="0.2">
      <c r="A25" s="142" t="s">
        <v>16</v>
      </c>
      <c r="B25" s="142"/>
      <c r="C25" s="142"/>
      <c r="D25" s="142"/>
      <c r="E25" s="142"/>
      <c r="F25" s="142"/>
      <c r="G25" s="93"/>
    </row>
    <row r="26" spans="1:7" s="1" customFormat="1" ht="12.75" x14ac:dyDescent="0.2">
      <c r="A26" s="93"/>
      <c r="B26" s="93"/>
      <c r="C26" s="93"/>
      <c r="D26" s="93"/>
      <c r="E26" s="93"/>
      <c r="F26" s="93"/>
      <c r="G26" s="93"/>
    </row>
    <row r="27" spans="1:7" s="1" customFormat="1" ht="12.75" x14ac:dyDescent="0.2">
      <c r="A27" s="93"/>
      <c r="B27" s="93"/>
      <c r="C27" s="93"/>
      <c r="D27" s="93"/>
      <c r="E27" s="93"/>
      <c r="F27" s="93"/>
      <c r="G27" s="93"/>
    </row>
    <row r="28" spans="1:7" s="1" customFormat="1" ht="12.75" x14ac:dyDescent="0.2">
      <c r="A28" s="93"/>
      <c r="B28" s="93"/>
      <c r="C28" s="93"/>
      <c r="D28" s="93"/>
      <c r="E28" s="93"/>
      <c r="F28" s="93"/>
      <c r="G28" s="93"/>
    </row>
    <row r="29" spans="1:7" s="1" customFormat="1" ht="12.75" x14ac:dyDescent="0.2">
      <c r="A29" s="93" t="s">
        <v>17</v>
      </c>
      <c r="B29" s="94"/>
      <c r="C29" s="93" t="s">
        <v>18</v>
      </c>
      <c r="D29" s="93" t="s">
        <v>19</v>
      </c>
      <c r="E29" s="93"/>
      <c r="F29" s="93"/>
      <c r="G29" s="93"/>
    </row>
    <row r="30" spans="1:7" s="1" customFormat="1" ht="8.1" customHeight="1" x14ac:dyDescent="0.2">
      <c r="A30" s="93"/>
      <c r="B30" s="93"/>
      <c r="C30" s="93"/>
      <c r="D30" s="93"/>
      <c r="E30" s="93"/>
      <c r="F30" s="93"/>
      <c r="G30" s="93"/>
    </row>
    <row r="31" spans="1:7" s="1" customFormat="1" ht="12.75" x14ac:dyDescent="0.2">
      <c r="A31" s="93" t="s">
        <v>20</v>
      </c>
      <c r="B31" s="113"/>
      <c r="C31" s="93"/>
      <c r="D31" s="94"/>
      <c r="E31" s="93"/>
      <c r="F31" s="93"/>
      <c r="G31" s="93"/>
    </row>
    <row r="32" spans="1:7" s="1" customFormat="1" ht="12.75" x14ac:dyDescent="0.2"/>
    <row r="33" s="1" customFormat="1" ht="12.75" x14ac:dyDescent="0.2"/>
  </sheetData>
  <mergeCells count="4">
    <mergeCell ref="A13:B13"/>
    <mergeCell ref="A18:F18"/>
    <mergeCell ref="A19:F19"/>
    <mergeCell ref="A25:F25"/>
  </mergeCells>
  <pageMargins left="0.7" right="0.7" top="0.75" bottom="0.75" header="0.3" footer="0.3"/>
  <pageSetup paperSize="9" scale="8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E7BF1-8665-4359-8FB6-F7BCCEF057CD}">
  <sheetPr>
    <pageSetUpPr fitToPage="1"/>
  </sheetPr>
  <dimension ref="A1:T54"/>
  <sheetViews>
    <sheetView topLeftCell="A22" zoomScaleNormal="100" workbookViewId="0">
      <selection activeCell="C16" sqref="C16"/>
    </sheetView>
  </sheetViews>
  <sheetFormatPr defaultColWidth="8.85546875" defaultRowHeight="15" x14ac:dyDescent="0.25"/>
  <cols>
    <col min="1" max="1" width="7.140625" customWidth="1"/>
    <col min="2" max="2" width="52.42578125" customWidth="1"/>
    <col min="3" max="3" width="24.140625" customWidth="1"/>
    <col min="5" max="5" width="11.42578125" customWidth="1"/>
    <col min="6" max="6" width="10.7109375" customWidth="1"/>
    <col min="7" max="7" width="12.140625" customWidth="1"/>
    <col min="9" max="9" width="12.28515625" customWidth="1"/>
    <col min="10" max="10" width="21.28515625" customWidth="1"/>
  </cols>
  <sheetData>
    <row r="1" spans="1:20" s="3" customFormat="1" ht="12.75" x14ac:dyDescent="0.2">
      <c r="A1" s="144" t="s">
        <v>26</v>
      </c>
      <c r="B1" s="144"/>
      <c r="D1" s="145" t="s">
        <v>27</v>
      </c>
      <c r="E1" s="145"/>
      <c r="F1" s="145"/>
      <c r="G1" s="145"/>
      <c r="H1" s="145"/>
      <c r="I1" s="145"/>
      <c r="J1" s="4"/>
      <c r="K1" s="4"/>
      <c r="L1" s="4"/>
      <c r="M1" s="4"/>
      <c r="N1" s="4"/>
      <c r="O1" s="4"/>
      <c r="P1" s="4"/>
      <c r="Q1" s="4"/>
      <c r="R1" s="4"/>
      <c r="S1" s="4"/>
      <c r="T1" s="4"/>
    </row>
    <row r="2" spans="1:20" s="3" customFormat="1" ht="12.75" x14ac:dyDescent="0.2">
      <c r="A2" s="144" t="s">
        <v>28</v>
      </c>
      <c r="B2" s="144"/>
      <c r="J2" s="4"/>
      <c r="K2" s="4"/>
      <c r="L2" s="4"/>
      <c r="M2" s="4"/>
      <c r="N2" s="4"/>
      <c r="O2" s="4"/>
      <c r="P2" s="4"/>
      <c r="Q2" s="4"/>
      <c r="R2" s="4"/>
      <c r="S2" s="4"/>
      <c r="T2" s="4"/>
    </row>
    <row r="3" spans="1:20" s="3" customFormat="1" ht="12.75" x14ac:dyDescent="0.2">
      <c r="A3" s="144" t="s">
        <v>65</v>
      </c>
      <c r="B3" s="144"/>
      <c r="J3" s="4"/>
      <c r="K3" s="4"/>
      <c r="L3" s="4"/>
      <c r="M3" s="4"/>
      <c r="N3" s="4"/>
      <c r="O3" s="4"/>
      <c r="P3" s="4"/>
      <c r="Q3" s="4"/>
      <c r="R3" s="4"/>
      <c r="S3" s="4"/>
      <c r="T3" s="4"/>
    </row>
    <row r="4" spans="1:20" s="3" customFormat="1" ht="12.75" x14ac:dyDescent="0.2">
      <c r="A4" s="34"/>
      <c r="B4" s="34"/>
      <c r="J4" s="4"/>
      <c r="K4" s="4"/>
      <c r="L4" s="4"/>
      <c r="M4" s="4"/>
      <c r="N4" s="4"/>
      <c r="O4" s="4"/>
      <c r="P4" s="4"/>
      <c r="Q4" s="4"/>
      <c r="R4" s="4"/>
      <c r="S4" s="4"/>
      <c r="T4" s="4"/>
    </row>
    <row r="5" spans="1:20" s="3" customFormat="1" ht="12.75" x14ac:dyDescent="0.2">
      <c r="B5" s="5"/>
      <c r="J5" s="4"/>
      <c r="K5" s="4"/>
      <c r="L5" s="4"/>
      <c r="M5" s="4"/>
      <c r="N5" s="4"/>
      <c r="O5" s="4"/>
      <c r="P5" s="4"/>
      <c r="Q5" s="4"/>
      <c r="R5" s="4"/>
      <c r="S5" s="4"/>
      <c r="T5" s="4"/>
    </row>
    <row r="6" spans="1:20" s="3" customFormat="1" ht="12.75" x14ac:dyDescent="0.2">
      <c r="A6" s="144" t="s">
        <v>66</v>
      </c>
      <c r="B6" s="144"/>
      <c r="C6" s="144"/>
      <c r="J6" s="4"/>
      <c r="K6" s="4"/>
      <c r="L6" s="4"/>
      <c r="M6" s="4"/>
      <c r="N6" s="4"/>
      <c r="O6" s="4"/>
      <c r="P6" s="4"/>
      <c r="Q6" s="4"/>
      <c r="R6" s="4"/>
      <c r="S6" s="4"/>
      <c r="T6" s="4"/>
    </row>
    <row r="7" spans="1:20" s="3" customFormat="1" ht="12.75" x14ac:dyDescent="0.2">
      <c r="B7" s="5"/>
      <c r="J7" s="4"/>
      <c r="K7" s="4"/>
      <c r="L7" s="4"/>
      <c r="M7" s="4"/>
      <c r="N7" s="4"/>
      <c r="O7" s="4"/>
      <c r="P7" s="4"/>
      <c r="Q7" s="4"/>
      <c r="R7" s="4"/>
      <c r="S7" s="4"/>
      <c r="T7" s="4"/>
    </row>
    <row r="8" spans="1:20" s="3" customFormat="1" ht="12.75" x14ac:dyDescent="0.2">
      <c r="A8" s="144" t="s">
        <v>211</v>
      </c>
      <c r="B8" s="144"/>
      <c r="C8" s="144"/>
      <c r="J8" s="4"/>
      <c r="K8" s="4"/>
      <c r="L8" s="4"/>
      <c r="M8" s="4"/>
      <c r="N8" s="4"/>
      <c r="O8" s="4"/>
      <c r="P8" s="4"/>
      <c r="Q8" s="4"/>
      <c r="R8" s="4"/>
      <c r="S8" s="4"/>
      <c r="T8" s="4"/>
    </row>
    <row r="9" spans="1:20" s="3" customFormat="1" ht="12.75" x14ac:dyDescent="0.2">
      <c r="B9" s="5"/>
      <c r="J9" s="4"/>
      <c r="K9" s="4"/>
      <c r="L9" s="4"/>
      <c r="M9" s="4"/>
      <c r="N9" s="4"/>
      <c r="O9" s="4"/>
      <c r="P9" s="4"/>
      <c r="Q9" s="4"/>
      <c r="R9" s="4"/>
      <c r="S9" s="4"/>
      <c r="T9" s="4"/>
    </row>
    <row r="10" spans="1:20" s="3" customFormat="1" ht="12.75" x14ac:dyDescent="0.2">
      <c r="A10" s="50" t="s">
        <v>212</v>
      </c>
      <c r="B10" s="5"/>
      <c r="J10" s="4"/>
      <c r="K10" s="4"/>
      <c r="L10" s="4"/>
      <c r="M10" s="4"/>
      <c r="N10" s="4"/>
      <c r="O10" s="4"/>
      <c r="P10" s="4"/>
      <c r="Q10" s="4"/>
      <c r="R10" s="4"/>
      <c r="S10" s="4"/>
      <c r="T10" s="4"/>
    </row>
    <row r="11" spans="1:20" s="3" customFormat="1" ht="12.75" x14ac:dyDescent="0.2">
      <c r="B11" s="5"/>
      <c r="J11" s="4"/>
      <c r="K11" s="4"/>
      <c r="L11" s="4"/>
      <c r="M11" s="4"/>
      <c r="N11" s="4"/>
      <c r="O11" s="4"/>
      <c r="P11" s="4"/>
      <c r="Q11" s="4"/>
      <c r="R11" s="4"/>
      <c r="S11" s="4"/>
      <c r="T11" s="4"/>
    </row>
    <row r="12" spans="1:20" s="7" customFormat="1" ht="64.5" customHeight="1" x14ac:dyDescent="0.2">
      <c r="A12" s="28" t="s">
        <v>183</v>
      </c>
      <c r="B12" s="29" t="s">
        <v>30</v>
      </c>
      <c r="C12" s="28" t="s">
        <v>31</v>
      </c>
      <c r="D12" s="28" t="s">
        <v>32</v>
      </c>
      <c r="E12" s="28" t="s">
        <v>33</v>
      </c>
      <c r="F12" s="28" t="s">
        <v>34</v>
      </c>
      <c r="G12" s="28" t="s">
        <v>35</v>
      </c>
      <c r="H12" s="28" t="s">
        <v>36</v>
      </c>
      <c r="I12" s="28" t="s">
        <v>37</v>
      </c>
      <c r="J12" s="31" t="s">
        <v>72</v>
      </c>
      <c r="K12" s="38" t="s">
        <v>207</v>
      </c>
      <c r="L12" s="6"/>
      <c r="M12" s="6"/>
      <c r="N12" s="6"/>
      <c r="O12" s="6"/>
      <c r="P12" s="6"/>
      <c r="Q12" s="6"/>
      <c r="R12" s="6"/>
      <c r="S12" s="6"/>
      <c r="T12" s="6"/>
    </row>
    <row r="13" spans="1:20" s="4" customFormat="1" ht="80.25" customHeight="1" x14ac:dyDescent="0.25">
      <c r="A13" s="8" t="s">
        <v>5</v>
      </c>
      <c r="B13" s="9" t="s">
        <v>38</v>
      </c>
      <c r="C13" s="9"/>
      <c r="D13" s="10" t="s">
        <v>39</v>
      </c>
      <c r="E13" s="132">
        <v>2900</v>
      </c>
      <c r="F13" s="11"/>
      <c r="G13" s="11">
        <f t="shared" ref="G13:G21" si="0">E13*F13</f>
        <v>0</v>
      </c>
      <c r="H13" s="12">
        <v>0.22</v>
      </c>
      <c r="I13" s="11">
        <f t="shared" ref="I13:I21" si="1">G13*(1+H13)</f>
        <v>0</v>
      </c>
      <c r="J13" s="9"/>
      <c r="K13" s="8"/>
    </row>
    <row r="14" spans="1:20" s="4" customFormat="1" ht="106.5" customHeight="1" x14ac:dyDescent="0.25">
      <c r="A14" s="8" t="s">
        <v>7</v>
      </c>
      <c r="B14" s="9" t="s">
        <v>73</v>
      </c>
      <c r="C14" s="126"/>
      <c r="D14" s="10" t="s">
        <v>39</v>
      </c>
      <c r="E14" s="133">
        <v>5800</v>
      </c>
      <c r="F14" s="11"/>
      <c r="G14" s="11">
        <f t="shared" si="0"/>
        <v>0</v>
      </c>
      <c r="H14" s="12">
        <v>0.22</v>
      </c>
      <c r="I14" s="11">
        <f t="shared" si="1"/>
        <v>0</v>
      </c>
      <c r="J14" s="9"/>
      <c r="K14" s="8"/>
    </row>
    <row r="15" spans="1:20" s="4" customFormat="1" ht="112.5" customHeight="1" x14ac:dyDescent="0.25">
      <c r="A15" s="8" t="s">
        <v>9</v>
      </c>
      <c r="B15" s="9" t="s">
        <v>40</v>
      </c>
      <c r="C15" s="9"/>
      <c r="D15" s="10" t="s">
        <v>39</v>
      </c>
      <c r="E15" s="132">
        <v>1200</v>
      </c>
      <c r="F15" s="11"/>
      <c r="G15" s="11">
        <f t="shared" si="0"/>
        <v>0</v>
      </c>
      <c r="H15" s="12">
        <v>0.22</v>
      </c>
      <c r="I15" s="11">
        <f t="shared" si="1"/>
        <v>0</v>
      </c>
      <c r="J15" s="9"/>
      <c r="K15" s="8"/>
    </row>
    <row r="16" spans="1:20" s="4" customFormat="1" ht="65.25" customHeight="1" x14ac:dyDescent="0.25">
      <c r="A16" s="8" t="s">
        <v>21</v>
      </c>
      <c r="B16" s="9" t="s">
        <v>74</v>
      </c>
      <c r="C16" s="9"/>
      <c r="D16" s="10" t="s">
        <v>39</v>
      </c>
      <c r="E16" s="132">
        <v>1600</v>
      </c>
      <c r="F16" s="11"/>
      <c r="G16" s="11">
        <f t="shared" si="0"/>
        <v>0</v>
      </c>
      <c r="H16" s="12">
        <v>0.22</v>
      </c>
      <c r="I16" s="11">
        <f t="shared" si="1"/>
        <v>0</v>
      </c>
      <c r="J16" s="9"/>
      <c r="K16" s="8"/>
    </row>
    <row r="17" spans="1:11" s="4" customFormat="1" ht="137.25" customHeight="1" x14ac:dyDescent="0.25">
      <c r="A17" s="8" t="s">
        <v>41</v>
      </c>
      <c r="B17" s="9" t="s">
        <v>77</v>
      </c>
      <c r="C17" s="126"/>
      <c r="D17" s="10" t="s">
        <v>39</v>
      </c>
      <c r="E17" s="133">
        <v>3900</v>
      </c>
      <c r="F17" s="11"/>
      <c r="G17" s="11">
        <f t="shared" si="0"/>
        <v>0</v>
      </c>
      <c r="H17" s="12">
        <v>0.22</v>
      </c>
      <c r="I17" s="11">
        <f t="shared" si="1"/>
        <v>0</v>
      </c>
      <c r="J17" s="9"/>
      <c r="K17" s="8"/>
    </row>
    <row r="18" spans="1:11" s="4" customFormat="1" ht="166.5" customHeight="1" x14ac:dyDescent="0.25">
      <c r="A18" s="8" t="s">
        <v>42</v>
      </c>
      <c r="B18" s="9" t="s">
        <v>43</v>
      </c>
      <c r="C18" s="9"/>
      <c r="D18" s="10" t="s">
        <v>39</v>
      </c>
      <c r="E18" s="132">
        <v>2600</v>
      </c>
      <c r="F18" s="11"/>
      <c r="G18" s="11">
        <f t="shared" si="0"/>
        <v>0</v>
      </c>
      <c r="H18" s="12">
        <v>0.22</v>
      </c>
      <c r="I18" s="11">
        <f t="shared" si="1"/>
        <v>0</v>
      </c>
      <c r="J18" s="9"/>
      <c r="K18" s="8"/>
    </row>
    <row r="19" spans="1:11" s="4" customFormat="1" ht="77.25" customHeight="1" x14ac:dyDescent="0.25">
      <c r="A19" s="8" t="s">
        <v>44</v>
      </c>
      <c r="B19" s="13" t="s">
        <v>78</v>
      </c>
      <c r="C19" s="13"/>
      <c r="D19" s="10" t="s">
        <v>39</v>
      </c>
      <c r="E19" s="132">
        <v>680</v>
      </c>
      <c r="F19" s="11"/>
      <c r="G19" s="11">
        <f t="shared" si="0"/>
        <v>0</v>
      </c>
      <c r="H19" s="12">
        <v>0.22</v>
      </c>
      <c r="I19" s="11">
        <f t="shared" si="1"/>
        <v>0</v>
      </c>
      <c r="J19" s="9"/>
      <c r="K19" s="8"/>
    </row>
    <row r="20" spans="1:11" s="4" customFormat="1" ht="93" customHeight="1" x14ac:dyDescent="0.25">
      <c r="A20" s="8" t="s">
        <v>45</v>
      </c>
      <c r="B20" s="9" t="s">
        <v>46</v>
      </c>
      <c r="C20" s="126"/>
      <c r="D20" s="10" t="s">
        <v>39</v>
      </c>
      <c r="E20" s="132">
        <v>1350</v>
      </c>
      <c r="F20" s="11"/>
      <c r="G20" s="11">
        <f t="shared" si="0"/>
        <v>0</v>
      </c>
      <c r="H20" s="12">
        <v>0.22</v>
      </c>
      <c r="I20" s="11">
        <f t="shared" si="1"/>
        <v>0</v>
      </c>
      <c r="J20" s="9"/>
      <c r="K20" s="8"/>
    </row>
    <row r="21" spans="1:11" s="4" customFormat="1" ht="105" customHeight="1" x14ac:dyDescent="0.25">
      <c r="A21" s="8" t="s">
        <v>47</v>
      </c>
      <c r="B21" s="9" t="s">
        <v>48</v>
      </c>
      <c r="C21" s="9"/>
      <c r="D21" s="10" t="s">
        <v>39</v>
      </c>
      <c r="E21" s="132">
        <v>15</v>
      </c>
      <c r="F21" s="11"/>
      <c r="G21" s="11">
        <f t="shared" si="0"/>
        <v>0</v>
      </c>
      <c r="H21" s="12">
        <v>0.22</v>
      </c>
      <c r="I21" s="11">
        <f t="shared" si="1"/>
        <v>0</v>
      </c>
      <c r="J21" s="9"/>
      <c r="K21" s="8"/>
    </row>
    <row r="22" spans="1:11" s="4" customFormat="1" ht="76.5" x14ac:dyDescent="0.2">
      <c r="A22" s="14" t="s">
        <v>49</v>
      </c>
      <c r="B22" s="15" t="s">
        <v>79</v>
      </c>
      <c r="C22" s="9"/>
      <c r="D22" s="10" t="s">
        <v>39</v>
      </c>
      <c r="E22" s="132">
        <v>150</v>
      </c>
      <c r="F22" s="16"/>
      <c r="G22" s="16">
        <f t="shared" ref="G22:G27" si="2">E22*F22</f>
        <v>0</v>
      </c>
      <c r="H22" s="17">
        <v>0.22</v>
      </c>
      <c r="I22" s="16">
        <f t="shared" ref="I22:I27" si="3">G22*(1+H22)</f>
        <v>0</v>
      </c>
      <c r="J22" s="9"/>
      <c r="K22" s="8"/>
    </row>
    <row r="23" spans="1:11" s="4" customFormat="1" ht="63.75" x14ac:dyDescent="0.2">
      <c r="A23" s="14" t="s">
        <v>50</v>
      </c>
      <c r="B23" s="18" t="s">
        <v>75</v>
      </c>
      <c r="C23" s="9"/>
      <c r="D23" s="10" t="s">
        <v>51</v>
      </c>
      <c r="E23" s="132">
        <v>800</v>
      </c>
      <c r="F23" s="16"/>
      <c r="G23" s="16">
        <f t="shared" si="2"/>
        <v>0</v>
      </c>
      <c r="H23" s="17">
        <v>0.22</v>
      </c>
      <c r="I23" s="16">
        <f t="shared" si="3"/>
        <v>0</v>
      </c>
      <c r="J23" s="9"/>
      <c r="K23" s="8"/>
    </row>
    <row r="24" spans="1:11" s="4" customFormat="1" ht="76.5" x14ac:dyDescent="0.2">
      <c r="A24" s="14" t="s">
        <v>52</v>
      </c>
      <c r="B24" s="18" t="s">
        <v>76</v>
      </c>
      <c r="C24" s="9"/>
      <c r="D24" s="10" t="s">
        <v>51</v>
      </c>
      <c r="E24" s="132">
        <v>30</v>
      </c>
      <c r="F24" s="16"/>
      <c r="G24" s="16">
        <f t="shared" si="2"/>
        <v>0</v>
      </c>
      <c r="H24" s="17">
        <v>0.22</v>
      </c>
      <c r="I24" s="16">
        <f t="shared" si="3"/>
        <v>0</v>
      </c>
      <c r="J24" s="9"/>
      <c r="K24" s="8"/>
    </row>
    <row r="25" spans="1:11" s="4" customFormat="1" ht="66.599999999999994" customHeight="1" x14ac:dyDescent="0.25">
      <c r="A25" s="32" t="s">
        <v>53</v>
      </c>
      <c r="B25" s="13" t="s">
        <v>54</v>
      </c>
      <c r="C25" s="9"/>
      <c r="D25" s="10" t="s">
        <v>39</v>
      </c>
      <c r="E25" s="132">
        <v>20</v>
      </c>
      <c r="F25" s="11"/>
      <c r="G25" s="16">
        <f t="shared" si="2"/>
        <v>0</v>
      </c>
      <c r="H25" s="17">
        <v>0.22</v>
      </c>
      <c r="I25" s="16">
        <f t="shared" si="3"/>
        <v>0</v>
      </c>
      <c r="J25" s="9"/>
      <c r="K25" s="8"/>
    </row>
    <row r="26" spans="1:11" s="4" customFormat="1" ht="51" x14ac:dyDescent="0.25">
      <c r="A26" s="32" t="s">
        <v>55</v>
      </c>
      <c r="B26" s="13" t="s">
        <v>56</v>
      </c>
      <c r="C26" s="9"/>
      <c r="D26" s="10" t="s">
        <v>51</v>
      </c>
      <c r="E26" s="132">
        <v>140</v>
      </c>
      <c r="F26" s="11"/>
      <c r="G26" s="16">
        <f t="shared" si="2"/>
        <v>0</v>
      </c>
      <c r="H26" s="17">
        <v>0.22</v>
      </c>
      <c r="I26" s="16">
        <f t="shared" si="3"/>
        <v>0</v>
      </c>
      <c r="J26" s="9"/>
      <c r="K26" s="8"/>
    </row>
    <row r="27" spans="1:11" s="4" customFormat="1" ht="25.5" x14ac:dyDescent="0.25">
      <c r="A27" s="32" t="s">
        <v>88</v>
      </c>
      <c r="B27" s="13" t="s">
        <v>247</v>
      </c>
      <c r="C27" s="9"/>
      <c r="D27" s="10" t="s">
        <v>51</v>
      </c>
      <c r="E27" s="132">
        <v>30</v>
      </c>
      <c r="F27" s="11"/>
      <c r="G27" s="16">
        <f t="shared" si="2"/>
        <v>0</v>
      </c>
      <c r="H27" s="17">
        <v>0.22</v>
      </c>
      <c r="I27" s="16">
        <f t="shared" si="3"/>
        <v>0</v>
      </c>
      <c r="J27" s="9"/>
      <c r="K27" s="8"/>
    </row>
    <row r="28" spans="1:11" s="4" customFormat="1" ht="12.75" x14ac:dyDescent="0.25">
      <c r="A28" s="8"/>
      <c r="B28" s="146" t="s">
        <v>57</v>
      </c>
      <c r="C28" s="147"/>
      <c r="D28" s="147"/>
      <c r="E28" s="147"/>
      <c r="F28" s="148"/>
      <c r="G28" s="53">
        <f>SUM(G13:G27)</f>
        <v>0</v>
      </c>
      <c r="H28" s="54"/>
      <c r="I28" s="53">
        <f>SUM(I13:I27)</f>
        <v>0</v>
      </c>
    </row>
    <row r="29" spans="1:11" s="4" customFormat="1" ht="42.75" customHeight="1" x14ac:dyDescent="0.25">
      <c r="D29" s="19"/>
      <c r="E29" s="20"/>
      <c r="F29" s="21"/>
      <c r="G29" s="21"/>
      <c r="H29" s="22"/>
      <c r="I29" s="21"/>
    </row>
    <row r="30" spans="1:11" s="4" customFormat="1" x14ac:dyDescent="0.25">
      <c r="A30" s="75" t="s">
        <v>142</v>
      </c>
      <c r="B30"/>
      <c r="C30"/>
      <c r="D30"/>
      <c r="E30"/>
      <c r="F30"/>
      <c r="G30" s="21"/>
      <c r="H30" s="22"/>
      <c r="I30" s="21"/>
    </row>
    <row r="31" spans="1:11" s="4" customFormat="1" x14ac:dyDescent="0.25">
      <c r="A31" s="23"/>
      <c r="B31"/>
      <c r="C31"/>
      <c r="D31"/>
      <c r="E31"/>
      <c r="F31"/>
      <c r="G31" s="21"/>
      <c r="H31" s="22"/>
      <c r="I31" s="21"/>
    </row>
    <row r="32" spans="1:11" s="74" customFormat="1" ht="29.1" customHeight="1" x14ac:dyDescent="0.2">
      <c r="A32" s="149" t="s">
        <v>68</v>
      </c>
      <c r="B32" s="149"/>
      <c r="C32" s="149"/>
      <c r="D32" s="149"/>
      <c r="E32" s="149"/>
      <c r="F32" s="149"/>
      <c r="G32" s="149"/>
      <c r="H32" s="149"/>
      <c r="I32" s="149"/>
    </row>
    <row r="33" spans="1:9" s="74" customFormat="1" ht="29.45" customHeight="1" x14ac:dyDescent="0.25">
      <c r="A33" s="150" t="s">
        <v>69</v>
      </c>
      <c r="B33" s="150"/>
      <c r="C33" s="150"/>
      <c r="D33" s="150"/>
      <c r="E33" s="150"/>
      <c r="F33" s="150"/>
      <c r="G33" s="150"/>
      <c r="H33" s="150"/>
      <c r="I33" s="150"/>
    </row>
    <row r="34" spans="1:9" s="74" customFormat="1" x14ac:dyDescent="0.25">
      <c r="A34" s="65" t="s">
        <v>70</v>
      </c>
      <c r="B34" s="66"/>
      <c r="C34" s="66"/>
      <c r="D34" s="66"/>
      <c r="E34" s="66"/>
      <c r="F34" s="66"/>
      <c r="G34" s="72"/>
      <c r="H34" s="73"/>
      <c r="I34" s="72"/>
    </row>
    <row r="35" spans="1:9" s="74" customFormat="1" x14ac:dyDescent="0.25">
      <c r="A35" s="65" t="s">
        <v>71</v>
      </c>
      <c r="B35" s="66"/>
      <c r="C35" s="66"/>
      <c r="D35" s="66"/>
      <c r="E35" s="66"/>
      <c r="F35" s="66"/>
      <c r="G35" s="72"/>
      <c r="H35" s="73"/>
      <c r="I35" s="72"/>
    </row>
    <row r="36" spans="1:9" s="74" customFormat="1" x14ac:dyDescent="0.25">
      <c r="A36" s="69" t="s">
        <v>80</v>
      </c>
      <c r="B36" s="66"/>
      <c r="C36" s="66"/>
      <c r="D36" s="66"/>
      <c r="E36" s="66"/>
      <c r="F36" s="66"/>
      <c r="G36" s="72"/>
      <c r="H36" s="73"/>
      <c r="I36" s="72"/>
    </row>
    <row r="37" spans="1:9" s="74" customFormat="1" ht="29.1" customHeight="1" x14ac:dyDescent="0.2">
      <c r="A37" s="149" t="s">
        <v>58</v>
      </c>
      <c r="B37" s="149"/>
      <c r="C37" s="149"/>
      <c r="D37" s="149"/>
      <c r="E37" s="149"/>
      <c r="F37" s="149"/>
      <c r="G37" s="149"/>
      <c r="H37" s="149"/>
      <c r="I37" s="149"/>
    </row>
    <row r="38" spans="1:9" s="74" customFormat="1" x14ac:dyDescent="0.25">
      <c r="A38" s="69" t="s">
        <v>59</v>
      </c>
      <c r="B38" s="66"/>
      <c r="C38" s="66"/>
      <c r="D38" s="66"/>
      <c r="E38" s="66"/>
      <c r="F38" s="66"/>
      <c r="G38" s="72"/>
      <c r="H38" s="73"/>
      <c r="I38" s="72"/>
    </row>
    <row r="39" spans="1:9" s="74" customFormat="1" x14ac:dyDescent="0.25">
      <c r="A39" s="69" t="s">
        <v>60</v>
      </c>
      <c r="B39" s="66"/>
      <c r="C39" s="66"/>
      <c r="D39" s="66"/>
      <c r="E39" s="66"/>
      <c r="F39" s="66"/>
      <c r="G39" s="72"/>
      <c r="H39" s="73"/>
      <c r="I39" s="72"/>
    </row>
    <row r="40" spans="1:9" s="74" customFormat="1" x14ac:dyDescent="0.25">
      <c r="A40" s="69" t="s">
        <v>67</v>
      </c>
      <c r="B40" s="66"/>
      <c r="C40" s="66"/>
      <c r="D40" s="66"/>
      <c r="E40" s="66"/>
      <c r="F40" s="66"/>
      <c r="G40" s="72"/>
      <c r="H40" s="73"/>
      <c r="I40" s="72"/>
    </row>
    <row r="41" spans="1:9" s="74" customFormat="1" x14ac:dyDescent="0.25">
      <c r="A41" s="69" t="s">
        <v>61</v>
      </c>
      <c r="B41" s="66"/>
      <c r="C41" s="66"/>
      <c r="D41" s="66"/>
      <c r="E41" s="66"/>
      <c r="F41" s="66"/>
      <c r="G41" s="72"/>
      <c r="H41" s="73"/>
      <c r="I41" s="72"/>
    </row>
    <row r="42" spans="1:9" s="74" customFormat="1" x14ac:dyDescent="0.25">
      <c r="A42" s="69" t="s">
        <v>115</v>
      </c>
      <c r="B42" s="66"/>
      <c r="C42" s="66"/>
      <c r="D42" s="66"/>
      <c r="E42" s="66"/>
      <c r="F42" s="66"/>
      <c r="G42" s="72"/>
      <c r="H42" s="73"/>
      <c r="I42" s="72"/>
    </row>
    <row r="43" spans="1:9" s="74" customFormat="1" ht="45" customHeight="1" x14ac:dyDescent="0.2">
      <c r="A43" s="149" t="s">
        <v>141</v>
      </c>
      <c r="B43" s="149"/>
      <c r="C43" s="149"/>
      <c r="D43" s="149"/>
      <c r="E43" s="149"/>
      <c r="F43" s="149"/>
      <c r="G43" s="149"/>
      <c r="H43" s="149"/>
      <c r="I43" s="149"/>
    </row>
    <row r="44" spans="1:9" s="74" customFormat="1" ht="12.75" x14ac:dyDescent="0.2">
      <c r="A44" s="71" t="s">
        <v>109</v>
      </c>
      <c r="B44" s="70"/>
      <c r="C44" s="70"/>
      <c r="D44" s="70"/>
      <c r="E44" s="70"/>
      <c r="F44" s="70"/>
      <c r="G44" s="70"/>
      <c r="H44" s="70"/>
      <c r="I44" s="70"/>
    </row>
    <row r="45" spans="1:9" s="4" customFormat="1" ht="12.75" x14ac:dyDescent="0.2">
      <c r="A45" s="26"/>
      <c r="B45" s="26"/>
      <c r="C45" s="26"/>
      <c r="D45" s="26"/>
      <c r="E45" s="26"/>
      <c r="F45" s="26"/>
      <c r="G45" s="26"/>
      <c r="H45" s="26"/>
      <c r="I45" s="26"/>
    </row>
    <row r="46" spans="1:9" s="4" customFormat="1" x14ac:dyDescent="0.25">
      <c r="A46" s="24"/>
      <c r="B46"/>
      <c r="C46"/>
      <c r="D46"/>
      <c r="E46"/>
      <c r="F46"/>
      <c r="G46" s="21"/>
      <c r="H46" s="22"/>
      <c r="I46" s="21"/>
    </row>
    <row r="47" spans="1:9" s="4" customFormat="1" x14ac:dyDescent="0.25">
      <c r="A47" t="s">
        <v>213</v>
      </c>
      <c r="B47"/>
      <c r="C47"/>
      <c r="D47"/>
      <c r="E47"/>
      <c r="F47"/>
      <c r="G47" s="21"/>
      <c r="H47" s="22"/>
      <c r="I47" s="21"/>
    </row>
    <row r="48" spans="1:9" s="4" customFormat="1" x14ac:dyDescent="0.25">
      <c r="A48"/>
      <c r="B48"/>
      <c r="C48"/>
      <c r="D48"/>
      <c r="E48"/>
      <c r="F48"/>
      <c r="G48" s="21"/>
      <c r="H48" s="22"/>
      <c r="I48" s="21"/>
    </row>
    <row r="49" spans="1:9" s="4" customFormat="1" x14ac:dyDescent="0.25">
      <c r="A49"/>
      <c r="B49"/>
      <c r="C49"/>
      <c r="D49"/>
      <c r="E49"/>
      <c r="F49"/>
      <c r="G49" s="21"/>
      <c r="H49" s="22"/>
      <c r="I49" s="21"/>
    </row>
    <row r="50" spans="1:9" s="4" customFormat="1" ht="28.35" customHeight="1" x14ac:dyDescent="0.25">
      <c r="A50" s="24"/>
      <c r="B50"/>
      <c r="C50"/>
      <c r="D50"/>
      <c r="E50"/>
      <c r="F50"/>
      <c r="G50" s="21"/>
      <c r="H50" s="22"/>
      <c r="I50" s="21"/>
    </row>
    <row r="51" spans="1:9" s="4" customFormat="1" ht="36.75" customHeight="1" x14ac:dyDescent="0.25">
      <c r="A51" s="143" t="s">
        <v>214</v>
      </c>
      <c r="B51" s="143"/>
      <c r="C51" s="143"/>
      <c r="D51" s="143"/>
      <c r="E51" s="143"/>
      <c r="F51" s="143"/>
      <c r="G51" s="143"/>
      <c r="H51" s="143"/>
      <c r="I51" s="143"/>
    </row>
    <row r="52" spans="1:9" s="4" customFormat="1" x14ac:dyDescent="0.25">
      <c r="A52" s="25" t="s">
        <v>62</v>
      </c>
      <c r="B52"/>
      <c r="C52"/>
      <c r="D52"/>
      <c r="E52"/>
      <c r="F52"/>
      <c r="G52" s="21"/>
      <c r="H52" s="22"/>
      <c r="I52" s="21"/>
    </row>
    <row r="53" spans="1:9" s="4" customFormat="1" x14ac:dyDescent="0.25">
      <c r="A53" s="25" t="s">
        <v>20</v>
      </c>
      <c r="B53"/>
      <c r="C53"/>
      <c r="D53" s="25" t="s">
        <v>63</v>
      </c>
      <c r="E53"/>
      <c r="F53" s="25" t="s">
        <v>64</v>
      </c>
      <c r="G53" s="21"/>
      <c r="H53" s="22"/>
      <c r="I53" s="21"/>
    </row>
    <row r="54" spans="1:9" x14ac:dyDescent="0.25">
      <c r="F54" s="114"/>
      <c r="G54" s="21"/>
      <c r="H54" s="22"/>
      <c r="I54" s="21"/>
    </row>
  </sheetData>
  <mergeCells count="12">
    <mergeCell ref="A51:I51"/>
    <mergeCell ref="A8:C8"/>
    <mergeCell ref="A1:B1"/>
    <mergeCell ref="D1:I1"/>
    <mergeCell ref="A2:B2"/>
    <mergeCell ref="A3:B3"/>
    <mergeCell ref="A6:C6"/>
    <mergeCell ref="B28:F28"/>
    <mergeCell ref="A32:I32"/>
    <mergeCell ref="A33:I33"/>
    <mergeCell ref="A37:I37"/>
    <mergeCell ref="A43:I43"/>
  </mergeCells>
  <pageMargins left="0.25" right="0.25" top="0.75" bottom="0.75" header="0.3" footer="0.3"/>
  <pageSetup paperSize="9" scale="8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CB636-052C-4BF1-B660-AC9F656238B0}">
  <sheetPr>
    <pageSetUpPr fitToPage="1"/>
  </sheetPr>
  <dimension ref="A1:AH68"/>
  <sheetViews>
    <sheetView topLeftCell="A37" zoomScaleNormal="100" workbookViewId="0">
      <selection activeCell="I43" sqref="I43"/>
    </sheetView>
  </sheetViews>
  <sheetFormatPr defaultColWidth="8.85546875" defaultRowHeight="15" x14ac:dyDescent="0.25"/>
  <cols>
    <col min="1" max="1" width="4.42578125" customWidth="1"/>
    <col min="2" max="2" width="51.42578125" customWidth="1"/>
    <col min="3" max="3" width="14.7109375" bestFit="1" customWidth="1"/>
    <col min="4" max="4" width="4.42578125" customWidth="1"/>
    <col min="5" max="5" width="9.42578125" customWidth="1"/>
    <col min="6" max="7" width="12.85546875" customWidth="1"/>
    <col min="8" max="8" width="9.42578125" customWidth="1"/>
    <col min="9" max="9" width="12.85546875" customWidth="1"/>
    <col min="10" max="10" width="31.140625" bestFit="1" customWidth="1"/>
  </cols>
  <sheetData>
    <row r="1" spans="1:34" x14ac:dyDescent="0.25">
      <c r="A1" s="144" t="s">
        <v>26</v>
      </c>
      <c r="B1" s="144"/>
      <c r="C1" s="3"/>
      <c r="D1" s="145" t="s">
        <v>81</v>
      </c>
      <c r="E1" s="145"/>
      <c r="F1" s="145"/>
      <c r="G1" s="145"/>
      <c r="H1" s="145"/>
      <c r="I1" s="145"/>
      <c r="J1" s="35"/>
      <c r="K1" s="4"/>
      <c r="L1" s="4"/>
      <c r="M1" s="4"/>
      <c r="N1" s="4"/>
      <c r="O1" s="4"/>
      <c r="P1" s="4"/>
    </row>
    <row r="2" spans="1:34" x14ac:dyDescent="0.25">
      <c r="A2" s="144" t="s">
        <v>28</v>
      </c>
      <c r="B2" s="144"/>
      <c r="C2" s="3"/>
      <c r="D2" s="3"/>
      <c r="E2" s="3"/>
      <c r="F2" s="3"/>
      <c r="G2" s="3"/>
      <c r="H2" s="3"/>
      <c r="I2" s="3"/>
      <c r="J2" s="35"/>
      <c r="K2" s="4"/>
      <c r="L2" s="4"/>
      <c r="M2" s="4"/>
      <c r="N2" s="4"/>
      <c r="O2" s="4"/>
      <c r="P2" s="4"/>
    </row>
    <row r="3" spans="1:34" x14ac:dyDescent="0.25">
      <c r="A3" s="144" t="s">
        <v>65</v>
      </c>
      <c r="B3" s="144"/>
      <c r="C3" s="3"/>
      <c r="D3" s="3"/>
      <c r="E3" s="3"/>
      <c r="F3" s="3"/>
      <c r="G3" s="3"/>
      <c r="H3" s="3"/>
      <c r="I3" s="3"/>
      <c r="J3" s="35"/>
      <c r="K3" s="4"/>
      <c r="L3" s="4"/>
      <c r="M3" s="4"/>
      <c r="N3" s="4"/>
      <c r="O3" s="4"/>
      <c r="P3" s="4"/>
    </row>
    <row r="4" spans="1:34" x14ac:dyDescent="0.25">
      <c r="A4" s="3"/>
      <c r="B4" s="3"/>
      <c r="C4" s="3"/>
      <c r="D4" s="3"/>
      <c r="E4" s="3"/>
      <c r="F4" s="3"/>
      <c r="G4" s="3"/>
      <c r="H4" s="3"/>
      <c r="I4" s="3"/>
      <c r="J4" s="35"/>
      <c r="K4" s="4"/>
      <c r="L4" s="4"/>
      <c r="M4" s="4"/>
      <c r="N4" s="4"/>
      <c r="O4" s="4"/>
      <c r="P4" s="4"/>
    </row>
    <row r="5" spans="1:34" x14ac:dyDescent="0.25">
      <c r="A5" s="144" t="s">
        <v>66</v>
      </c>
      <c r="B5" s="144"/>
      <c r="C5" s="144"/>
      <c r="D5" s="3"/>
      <c r="E5" s="3"/>
      <c r="F5" s="3"/>
      <c r="G5" s="3"/>
      <c r="H5" s="3"/>
      <c r="I5" s="3"/>
      <c r="J5" s="35"/>
      <c r="K5" s="4"/>
      <c r="L5" s="4"/>
      <c r="M5" s="4"/>
      <c r="N5" s="4"/>
      <c r="O5" s="4"/>
      <c r="P5" s="4"/>
    </row>
    <row r="6" spans="1:34" x14ac:dyDescent="0.25">
      <c r="A6" s="3"/>
      <c r="B6" s="3"/>
      <c r="C6" s="3"/>
      <c r="D6" s="3"/>
      <c r="E6" s="3"/>
      <c r="F6" s="3"/>
      <c r="G6" s="3"/>
      <c r="H6" s="3"/>
      <c r="I6" s="3"/>
      <c r="J6" s="35"/>
      <c r="K6" s="4"/>
      <c r="L6" s="4"/>
      <c r="M6" s="4"/>
      <c r="N6" s="4"/>
      <c r="O6" s="4"/>
      <c r="P6" s="4"/>
    </row>
    <row r="7" spans="1:34" x14ac:dyDescent="0.25">
      <c r="A7" s="144" t="s">
        <v>211</v>
      </c>
      <c r="B7" s="144"/>
      <c r="C7" s="144"/>
      <c r="D7" s="3"/>
      <c r="E7" s="3"/>
      <c r="F7" s="3"/>
      <c r="G7" s="3"/>
      <c r="H7" s="3"/>
      <c r="I7" s="3"/>
      <c r="J7" s="35"/>
      <c r="K7" s="4"/>
      <c r="L7" s="4"/>
      <c r="M7" s="4"/>
      <c r="N7" s="4"/>
      <c r="O7" s="4"/>
      <c r="P7" s="4"/>
    </row>
    <row r="8" spans="1:34" x14ac:dyDescent="0.25">
      <c r="A8" s="3"/>
      <c r="B8" s="5"/>
      <c r="C8" s="3"/>
      <c r="D8" s="3"/>
      <c r="E8" s="3"/>
      <c r="F8" s="3"/>
      <c r="G8" s="3"/>
      <c r="H8" s="3"/>
      <c r="I8" s="3"/>
      <c r="J8" s="35"/>
      <c r="K8" s="4"/>
      <c r="L8" s="4"/>
      <c r="M8" s="4"/>
      <c r="N8" s="4"/>
      <c r="O8" s="4"/>
      <c r="P8" s="4"/>
    </row>
    <row r="9" spans="1:34" x14ac:dyDescent="0.25">
      <c r="A9" s="50" t="s">
        <v>215</v>
      </c>
      <c r="B9" s="5"/>
      <c r="C9" s="3"/>
      <c r="D9" s="3"/>
      <c r="E9" s="3"/>
      <c r="F9" s="3"/>
      <c r="G9" s="3"/>
      <c r="H9" s="3"/>
      <c r="I9" s="3"/>
      <c r="J9" s="35"/>
      <c r="K9" s="4"/>
      <c r="L9" s="4"/>
      <c r="M9" s="4"/>
      <c r="N9" s="4"/>
      <c r="O9" s="4"/>
      <c r="P9" s="4"/>
    </row>
    <row r="10" spans="1:34" x14ac:dyDescent="0.25">
      <c r="A10" s="50"/>
      <c r="B10" s="3"/>
      <c r="C10" s="3"/>
      <c r="D10" s="3"/>
      <c r="E10" s="3"/>
      <c r="F10" s="3"/>
      <c r="G10" s="3"/>
      <c r="H10" s="3"/>
      <c r="I10" s="3"/>
      <c r="J10" s="35"/>
      <c r="K10" s="4"/>
      <c r="L10" s="4"/>
      <c r="M10" s="4"/>
      <c r="N10" s="4"/>
      <c r="O10" s="4"/>
      <c r="P10" s="4"/>
    </row>
    <row r="11" spans="1:34" x14ac:dyDescent="0.25">
      <c r="A11" s="3"/>
      <c r="B11" s="3"/>
      <c r="C11" s="3"/>
      <c r="D11" s="3"/>
      <c r="E11" s="3"/>
      <c r="F11" s="3"/>
      <c r="G11" s="3"/>
      <c r="H11" s="3"/>
      <c r="I11" s="3"/>
      <c r="J11" s="35"/>
      <c r="K11" s="4"/>
      <c r="L11" s="4"/>
      <c r="M11" s="4"/>
      <c r="N11" s="4"/>
      <c r="O11" s="4"/>
      <c r="P11" s="4"/>
    </row>
    <row r="12" spans="1:34" s="7" customFormat="1" ht="76.5" x14ac:dyDescent="0.25">
      <c r="A12" s="38" t="s">
        <v>183</v>
      </c>
      <c r="B12" s="38" t="s">
        <v>30</v>
      </c>
      <c r="C12" s="38" t="s">
        <v>31</v>
      </c>
      <c r="D12" s="38" t="s">
        <v>32</v>
      </c>
      <c r="E12" s="38" t="s">
        <v>33</v>
      </c>
      <c r="F12" s="38" t="s">
        <v>34</v>
      </c>
      <c r="G12" s="38" t="s">
        <v>35</v>
      </c>
      <c r="H12" s="38" t="s">
        <v>36</v>
      </c>
      <c r="I12" s="38" t="s">
        <v>37</v>
      </c>
      <c r="J12" s="38" t="s">
        <v>72</v>
      </c>
      <c r="K12" s="38" t="s">
        <v>207</v>
      </c>
      <c r="L12" s="4"/>
      <c r="M12" s="4"/>
      <c r="N12" s="4"/>
      <c r="O12" s="4"/>
      <c r="P12" s="4"/>
      <c r="Q12"/>
      <c r="R12"/>
      <c r="S12"/>
      <c r="T12"/>
      <c r="U12"/>
      <c r="V12"/>
      <c r="W12"/>
      <c r="X12"/>
      <c r="Y12"/>
      <c r="Z12"/>
      <c r="AA12"/>
      <c r="AB12"/>
      <c r="AC12"/>
      <c r="AD12"/>
      <c r="AE12"/>
      <c r="AF12"/>
      <c r="AG12"/>
      <c r="AH12"/>
    </row>
    <row r="13" spans="1:34" s="36" customFormat="1" ht="93.6" customHeight="1" x14ac:dyDescent="0.25">
      <c r="A13" s="39" t="s">
        <v>5</v>
      </c>
      <c r="B13" s="40" t="s">
        <v>119</v>
      </c>
      <c r="C13" s="40"/>
      <c r="D13" s="41" t="s">
        <v>51</v>
      </c>
      <c r="E13" s="133">
        <v>160</v>
      </c>
      <c r="F13" s="43"/>
      <c r="G13" s="43">
        <f t="shared" ref="G13:G37" si="0">E13*F13</f>
        <v>0</v>
      </c>
      <c r="H13" s="44">
        <v>0.22</v>
      </c>
      <c r="I13" s="43">
        <f t="shared" ref="I13:I37" si="1">G13*(1+H13)</f>
        <v>0</v>
      </c>
      <c r="J13" s="13"/>
      <c r="K13" s="8"/>
      <c r="L13" s="4"/>
      <c r="M13" s="4"/>
      <c r="N13" s="4"/>
      <c r="O13" s="4"/>
      <c r="P13" s="4"/>
      <c r="Q13"/>
      <c r="R13"/>
      <c r="S13"/>
      <c r="T13"/>
      <c r="U13"/>
      <c r="V13"/>
      <c r="W13"/>
      <c r="X13"/>
      <c r="Y13"/>
      <c r="Z13"/>
      <c r="AA13"/>
      <c r="AB13"/>
      <c r="AC13"/>
      <c r="AD13"/>
      <c r="AE13"/>
      <c r="AF13"/>
      <c r="AG13"/>
      <c r="AH13"/>
    </row>
    <row r="14" spans="1:34" s="36" customFormat="1" ht="127.5" x14ac:dyDescent="0.25">
      <c r="A14" s="39" t="s">
        <v>7</v>
      </c>
      <c r="B14" s="40" t="s">
        <v>248</v>
      </c>
      <c r="C14" s="40"/>
      <c r="D14" s="41" t="s">
        <v>51</v>
      </c>
      <c r="E14" s="133">
        <v>60</v>
      </c>
      <c r="F14" s="43"/>
      <c r="G14" s="43">
        <f t="shared" si="0"/>
        <v>0</v>
      </c>
      <c r="H14" s="44">
        <v>0.22</v>
      </c>
      <c r="I14" s="43">
        <f t="shared" si="1"/>
        <v>0</v>
      </c>
      <c r="J14" s="45"/>
      <c r="K14" s="8"/>
      <c r="L14" s="4"/>
      <c r="M14" s="4"/>
      <c r="N14" s="4"/>
      <c r="O14" s="4"/>
      <c r="P14" s="4"/>
      <c r="Q14"/>
      <c r="R14"/>
      <c r="S14"/>
      <c r="T14"/>
      <c r="U14"/>
      <c r="V14"/>
      <c r="W14"/>
      <c r="X14"/>
      <c r="Y14"/>
      <c r="Z14"/>
      <c r="AA14"/>
      <c r="AB14"/>
      <c r="AC14"/>
      <c r="AD14"/>
      <c r="AE14"/>
      <c r="AF14"/>
      <c r="AG14"/>
      <c r="AH14"/>
    </row>
    <row r="15" spans="1:34" s="36" customFormat="1" ht="153" x14ac:dyDescent="0.25">
      <c r="A15" s="39" t="s">
        <v>9</v>
      </c>
      <c r="B15" s="40" t="s">
        <v>234</v>
      </c>
      <c r="C15" s="40"/>
      <c r="D15" s="41" t="s">
        <v>51</v>
      </c>
      <c r="E15" s="133">
        <v>40</v>
      </c>
      <c r="F15" s="43"/>
      <c r="G15" s="43">
        <f t="shared" si="0"/>
        <v>0</v>
      </c>
      <c r="H15" s="44">
        <v>0.22</v>
      </c>
      <c r="I15" s="43">
        <f t="shared" si="1"/>
        <v>0</v>
      </c>
      <c r="J15" s="13"/>
      <c r="K15" s="8"/>
      <c r="L15" s="4"/>
      <c r="M15" s="4"/>
      <c r="N15" s="4"/>
      <c r="O15" s="4"/>
      <c r="P15" s="4"/>
      <c r="Q15"/>
      <c r="R15"/>
      <c r="S15"/>
      <c r="T15"/>
      <c r="U15"/>
      <c r="V15"/>
      <c r="W15"/>
      <c r="X15"/>
      <c r="Y15"/>
      <c r="Z15"/>
      <c r="AA15"/>
      <c r="AB15"/>
      <c r="AC15"/>
      <c r="AD15"/>
      <c r="AE15"/>
      <c r="AF15"/>
      <c r="AG15"/>
      <c r="AH15"/>
    </row>
    <row r="16" spans="1:34" s="36" customFormat="1" ht="102" x14ac:dyDescent="0.25">
      <c r="A16" s="39" t="s">
        <v>21</v>
      </c>
      <c r="B16" s="40" t="s">
        <v>249</v>
      </c>
      <c r="C16" s="40"/>
      <c r="D16" s="41" t="s">
        <v>51</v>
      </c>
      <c r="E16" s="133">
        <v>250</v>
      </c>
      <c r="F16" s="43"/>
      <c r="G16" s="43">
        <f t="shared" ref="G16" si="2">E16*F16</f>
        <v>0</v>
      </c>
      <c r="H16" s="44">
        <v>0.22</v>
      </c>
      <c r="I16" s="43">
        <f t="shared" ref="I16" si="3">G16*(1+H16)</f>
        <v>0</v>
      </c>
      <c r="J16" s="13"/>
      <c r="K16" s="8"/>
      <c r="L16" s="4"/>
      <c r="M16" s="4"/>
      <c r="N16" s="4"/>
      <c r="O16" s="4"/>
      <c r="P16" s="4"/>
      <c r="Q16"/>
      <c r="R16"/>
      <c r="S16"/>
      <c r="T16"/>
      <c r="U16"/>
      <c r="V16"/>
      <c r="W16"/>
      <c r="X16"/>
      <c r="Y16"/>
      <c r="Z16"/>
      <c r="AA16"/>
      <c r="AB16"/>
      <c r="AC16"/>
      <c r="AD16"/>
      <c r="AE16"/>
      <c r="AF16"/>
      <c r="AG16"/>
      <c r="AH16"/>
    </row>
    <row r="17" spans="1:34" s="36" customFormat="1" ht="89.25" x14ac:dyDescent="0.25">
      <c r="A17" s="39" t="s">
        <v>41</v>
      </c>
      <c r="B17" s="13" t="s">
        <v>250</v>
      </c>
      <c r="C17" s="40"/>
      <c r="D17" s="41" t="s">
        <v>51</v>
      </c>
      <c r="E17" s="133">
        <v>80</v>
      </c>
      <c r="F17" s="43"/>
      <c r="G17" s="43">
        <f t="shared" si="0"/>
        <v>0</v>
      </c>
      <c r="H17" s="44">
        <v>0.22</v>
      </c>
      <c r="I17" s="43">
        <f t="shared" si="1"/>
        <v>0</v>
      </c>
      <c r="J17" s="45"/>
      <c r="K17" s="8"/>
      <c r="L17" s="4"/>
      <c r="M17" s="4"/>
      <c r="N17" s="4"/>
      <c r="O17" s="4"/>
      <c r="P17" s="4"/>
      <c r="Q17"/>
      <c r="R17"/>
      <c r="S17"/>
      <c r="T17"/>
      <c r="U17"/>
      <c r="V17"/>
      <c r="W17"/>
      <c r="X17"/>
      <c r="Y17"/>
      <c r="Z17"/>
      <c r="AA17"/>
      <c r="AB17"/>
      <c r="AC17"/>
      <c r="AD17"/>
      <c r="AE17"/>
      <c r="AF17"/>
      <c r="AG17"/>
      <c r="AH17"/>
    </row>
    <row r="18" spans="1:34" s="36" customFormat="1" ht="178.5" x14ac:dyDescent="0.25">
      <c r="A18" s="39" t="s">
        <v>42</v>
      </c>
      <c r="B18" s="40" t="s">
        <v>82</v>
      </c>
      <c r="C18" s="40"/>
      <c r="D18" s="41" t="s">
        <v>51</v>
      </c>
      <c r="E18" s="133">
        <v>100</v>
      </c>
      <c r="F18" s="43"/>
      <c r="G18" s="43">
        <f t="shared" si="0"/>
        <v>0</v>
      </c>
      <c r="H18" s="44">
        <v>0.22</v>
      </c>
      <c r="I18" s="43">
        <f t="shared" si="1"/>
        <v>0</v>
      </c>
      <c r="J18" s="13"/>
      <c r="K18" s="8"/>
      <c r="L18" s="4"/>
      <c r="M18" s="4"/>
      <c r="N18" s="4"/>
      <c r="O18" s="4"/>
      <c r="P18" s="4"/>
      <c r="Q18"/>
      <c r="R18"/>
      <c r="S18"/>
      <c r="T18"/>
      <c r="U18"/>
      <c r="V18"/>
      <c r="W18"/>
      <c r="X18"/>
      <c r="Y18"/>
      <c r="Z18"/>
      <c r="AA18"/>
      <c r="AB18"/>
      <c r="AC18"/>
      <c r="AD18"/>
      <c r="AE18"/>
      <c r="AF18"/>
      <c r="AG18"/>
      <c r="AH18"/>
    </row>
    <row r="19" spans="1:34" s="36" customFormat="1" ht="59.1" customHeight="1" x14ac:dyDescent="0.25">
      <c r="A19" s="39" t="s">
        <v>44</v>
      </c>
      <c r="B19" s="40" t="s">
        <v>83</v>
      </c>
      <c r="C19" s="40"/>
      <c r="D19" s="41" t="s">
        <v>51</v>
      </c>
      <c r="E19" s="133">
        <v>100</v>
      </c>
      <c r="F19" s="43"/>
      <c r="G19" s="43">
        <f t="shared" si="0"/>
        <v>0</v>
      </c>
      <c r="H19" s="44">
        <v>0.22</v>
      </c>
      <c r="I19" s="43">
        <f t="shared" si="1"/>
        <v>0</v>
      </c>
      <c r="J19" s="13"/>
      <c r="K19" s="8"/>
      <c r="L19" s="4"/>
      <c r="M19" s="4"/>
      <c r="N19" s="4"/>
      <c r="O19" s="4"/>
      <c r="P19" s="4"/>
      <c r="Q19"/>
      <c r="R19"/>
      <c r="S19"/>
      <c r="T19"/>
      <c r="U19"/>
      <c r="V19"/>
      <c r="W19"/>
      <c r="X19"/>
      <c r="Y19"/>
      <c r="Z19"/>
      <c r="AA19"/>
      <c r="AB19"/>
      <c r="AC19"/>
      <c r="AD19"/>
      <c r="AE19"/>
      <c r="AF19"/>
      <c r="AG19"/>
      <c r="AH19"/>
    </row>
    <row r="20" spans="1:34" s="36" customFormat="1" ht="114.75" x14ac:dyDescent="0.25">
      <c r="A20" s="39" t="s">
        <v>45</v>
      </c>
      <c r="B20" s="40" t="s">
        <v>251</v>
      </c>
      <c r="C20" s="40"/>
      <c r="D20" s="41" t="s">
        <v>51</v>
      </c>
      <c r="E20" s="133">
        <v>360</v>
      </c>
      <c r="F20" s="43"/>
      <c r="G20" s="43">
        <f t="shared" si="0"/>
        <v>0</v>
      </c>
      <c r="H20" s="44">
        <v>0.22</v>
      </c>
      <c r="I20" s="43">
        <f t="shared" si="1"/>
        <v>0</v>
      </c>
      <c r="J20" s="13"/>
      <c r="K20" s="8"/>
      <c r="L20" s="4"/>
      <c r="M20" s="4"/>
      <c r="N20" s="4"/>
      <c r="O20" s="4"/>
      <c r="P20" s="4"/>
      <c r="Q20"/>
      <c r="R20"/>
      <c r="S20"/>
      <c r="T20"/>
      <c r="U20"/>
      <c r="V20"/>
      <c r="W20"/>
      <c r="X20"/>
      <c r="Y20"/>
      <c r="Z20"/>
      <c r="AA20"/>
      <c r="AB20"/>
      <c r="AC20"/>
      <c r="AD20"/>
      <c r="AE20"/>
      <c r="AF20"/>
      <c r="AG20"/>
      <c r="AH20"/>
    </row>
    <row r="21" spans="1:34" s="36" customFormat="1" ht="82.5" customHeight="1" x14ac:dyDescent="0.25">
      <c r="A21" s="39" t="s">
        <v>47</v>
      </c>
      <c r="B21" s="40" t="s">
        <v>252</v>
      </c>
      <c r="C21" s="128"/>
      <c r="D21" s="41" t="s">
        <v>51</v>
      </c>
      <c r="E21" s="133">
        <v>80</v>
      </c>
      <c r="F21" s="43"/>
      <c r="G21" s="43">
        <f t="shared" si="0"/>
        <v>0</v>
      </c>
      <c r="H21" s="44">
        <v>0.22</v>
      </c>
      <c r="I21" s="43">
        <f t="shared" si="1"/>
        <v>0</v>
      </c>
      <c r="J21" s="40"/>
      <c r="K21" s="130"/>
      <c r="L21" s="131"/>
      <c r="M21" s="131"/>
      <c r="N21" s="131"/>
      <c r="O21" s="131"/>
      <c r="P21" s="131"/>
    </row>
    <row r="22" spans="1:34" s="36" customFormat="1" ht="102" x14ac:dyDescent="0.25">
      <c r="A22" s="39" t="s">
        <v>253</v>
      </c>
      <c r="B22" s="40" t="s">
        <v>254</v>
      </c>
      <c r="C22" s="128"/>
      <c r="D22" s="41" t="s">
        <v>51</v>
      </c>
      <c r="E22" s="133">
        <v>500</v>
      </c>
      <c r="F22" s="43"/>
      <c r="G22" s="43">
        <f t="shared" si="0"/>
        <v>0</v>
      </c>
      <c r="H22" s="44">
        <v>0.22</v>
      </c>
      <c r="I22" s="43">
        <f t="shared" si="1"/>
        <v>0</v>
      </c>
      <c r="J22" s="40"/>
      <c r="K22" s="130"/>
      <c r="L22" s="131"/>
      <c r="M22" s="131"/>
      <c r="N22" s="131"/>
      <c r="O22" s="131"/>
      <c r="P22" s="131"/>
    </row>
    <row r="23" spans="1:34" s="36" customFormat="1" ht="89.25" x14ac:dyDescent="0.25">
      <c r="A23" s="39" t="s">
        <v>49</v>
      </c>
      <c r="B23" s="40" t="s">
        <v>279</v>
      </c>
      <c r="C23" s="128"/>
      <c r="D23" s="41" t="s">
        <v>51</v>
      </c>
      <c r="E23" s="133">
        <v>50</v>
      </c>
      <c r="F23" s="43"/>
      <c r="G23" s="43">
        <f t="shared" si="0"/>
        <v>0</v>
      </c>
      <c r="H23" s="44">
        <v>0.22</v>
      </c>
      <c r="I23" s="43">
        <f t="shared" si="1"/>
        <v>0</v>
      </c>
      <c r="J23" s="40"/>
      <c r="K23" s="130"/>
      <c r="L23" s="131"/>
      <c r="M23" s="131"/>
      <c r="N23" s="131"/>
      <c r="O23" s="131"/>
      <c r="P23" s="131"/>
    </row>
    <row r="24" spans="1:34" s="36" customFormat="1" ht="56.25" customHeight="1" x14ac:dyDescent="0.25">
      <c r="A24" s="39" t="s">
        <v>50</v>
      </c>
      <c r="B24" s="40" t="s">
        <v>255</v>
      </c>
      <c r="C24" s="40"/>
      <c r="D24" s="41" t="s">
        <v>84</v>
      </c>
      <c r="E24" s="133">
        <v>800</v>
      </c>
      <c r="F24" s="43"/>
      <c r="G24" s="43">
        <f t="shared" si="0"/>
        <v>0</v>
      </c>
      <c r="H24" s="44">
        <v>0.22</v>
      </c>
      <c r="I24" s="43">
        <f t="shared" si="1"/>
        <v>0</v>
      </c>
      <c r="J24" s="13"/>
      <c r="K24" s="8"/>
      <c r="L24" s="4"/>
      <c r="M24" s="4"/>
      <c r="N24" s="4"/>
      <c r="O24" s="4"/>
      <c r="P24" s="4"/>
      <c r="Q24"/>
      <c r="R24"/>
      <c r="S24"/>
      <c r="T24"/>
      <c r="U24"/>
      <c r="V24"/>
      <c r="W24"/>
      <c r="X24"/>
      <c r="Y24"/>
      <c r="Z24"/>
      <c r="AA24"/>
      <c r="AB24"/>
      <c r="AC24"/>
      <c r="AD24"/>
      <c r="AE24"/>
      <c r="AF24"/>
      <c r="AG24"/>
      <c r="AH24"/>
    </row>
    <row r="25" spans="1:34" s="36" customFormat="1" ht="51" x14ac:dyDescent="0.25">
      <c r="A25" s="39" t="s">
        <v>52</v>
      </c>
      <c r="B25" s="40" t="s">
        <v>120</v>
      </c>
      <c r="C25" s="40"/>
      <c r="D25" s="41" t="s">
        <v>84</v>
      </c>
      <c r="E25" s="133">
        <v>200</v>
      </c>
      <c r="F25" s="43"/>
      <c r="G25" s="43">
        <f t="shared" si="0"/>
        <v>0</v>
      </c>
      <c r="H25" s="44">
        <v>0.22</v>
      </c>
      <c r="I25" s="43">
        <f t="shared" si="1"/>
        <v>0</v>
      </c>
      <c r="J25" s="13"/>
      <c r="K25" s="8"/>
      <c r="L25" s="4"/>
      <c r="M25" s="4"/>
      <c r="N25" s="4"/>
      <c r="O25" s="4"/>
      <c r="P25" s="4"/>
      <c r="Q25"/>
      <c r="R25"/>
      <c r="S25"/>
      <c r="T25"/>
      <c r="U25"/>
      <c r="V25"/>
      <c r="W25"/>
      <c r="X25"/>
      <c r="Y25"/>
      <c r="Z25"/>
      <c r="AA25"/>
      <c r="AB25"/>
      <c r="AC25"/>
      <c r="AD25"/>
      <c r="AE25"/>
      <c r="AF25"/>
      <c r="AG25"/>
      <c r="AH25"/>
    </row>
    <row r="26" spans="1:34" s="36" customFormat="1" ht="57" customHeight="1" x14ac:dyDescent="0.25">
      <c r="A26" s="39" t="s">
        <v>53</v>
      </c>
      <c r="B26" s="40" t="s">
        <v>85</v>
      </c>
      <c r="C26" s="40"/>
      <c r="D26" s="41" t="s">
        <v>51</v>
      </c>
      <c r="E26" s="133">
        <v>20</v>
      </c>
      <c r="F26" s="43"/>
      <c r="G26" s="43">
        <f t="shared" si="0"/>
        <v>0</v>
      </c>
      <c r="H26" s="44">
        <v>0.22</v>
      </c>
      <c r="I26" s="43">
        <f t="shared" si="1"/>
        <v>0</v>
      </c>
      <c r="J26" s="13"/>
      <c r="K26" s="8"/>
      <c r="L26" s="4"/>
      <c r="M26" s="4"/>
      <c r="N26" s="4"/>
      <c r="O26" s="4"/>
      <c r="P26" s="4"/>
      <c r="Q26"/>
      <c r="R26"/>
      <c r="S26"/>
      <c r="T26"/>
      <c r="U26"/>
      <c r="V26"/>
      <c r="W26"/>
      <c r="X26"/>
      <c r="Y26"/>
      <c r="Z26"/>
      <c r="AA26"/>
      <c r="AB26"/>
      <c r="AC26"/>
      <c r="AD26"/>
      <c r="AE26"/>
      <c r="AF26"/>
      <c r="AG26"/>
      <c r="AH26"/>
    </row>
    <row r="27" spans="1:34" s="36" customFormat="1" ht="69" customHeight="1" x14ac:dyDescent="0.25">
      <c r="A27" s="39" t="s">
        <v>55</v>
      </c>
      <c r="B27" s="13" t="s">
        <v>256</v>
      </c>
      <c r="C27" s="40"/>
      <c r="D27" s="41" t="s">
        <v>51</v>
      </c>
      <c r="E27" s="133">
        <v>210</v>
      </c>
      <c r="F27" s="43"/>
      <c r="G27" s="43">
        <f t="shared" si="0"/>
        <v>0</v>
      </c>
      <c r="H27" s="44">
        <v>0.22</v>
      </c>
      <c r="I27" s="43">
        <f t="shared" si="1"/>
        <v>0</v>
      </c>
      <c r="J27" s="13"/>
      <c r="K27" s="8"/>
      <c r="L27" s="4"/>
      <c r="M27" s="4"/>
      <c r="N27" s="4"/>
      <c r="O27" s="4"/>
      <c r="P27" s="4"/>
      <c r="Q27"/>
      <c r="R27"/>
      <c r="S27"/>
      <c r="T27"/>
      <c r="U27"/>
      <c r="V27"/>
      <c r="W27"/>
      <c r="X27"/>
      <c r="Y27"/>
      <c r="Z27"/>
      <c r="AA27"/>
      <c r="AB27"/>
      <c r="AC27"/>
      <c r="AD27"/>
      <c r="AE27"/>
      <c r="AF27"/>
      <c r="AG27"/>
      <c r="AH27"/>
    </row>
    <row r="28" spans="1:34" s="36" customFormat="1" ht="25.5" x14ac:dyDescent="0.25">
      <c r="A28" s="39" t="s">
        <v>88</v>
      </c>
      <c r="B28" s="40" t="s">
        <v>86</v>
      </c>
      <c r="C28" s="127"/>
      <c r="D28" s="41" t="s">
        <v>51</v>
      </c>
      <c r="E28" s="134">
        <v>100</v>
      </c>
      <c r="F28" s="43"/>
      <c r="G28" s="43">
        <f t="shared" si="0"/>
        <v>0</v>
      </c>
      <c r="H28" s="44">
        <v>0.22</v>
      </c>
      <c r="I28" s="43">
        <f t="shared" si="1"/>
        <v>0</v>
      </c>
      <c r="J28" s="13"/>
      <c r="K28" s="8"/>
      <c r="L28" s="4"/>
      <c r="M28" s="4"/>
      <c r="N28" s="4"/>
      <c r="O28" s="4"/>
      <c r="P28" s="4"/>
      <c r="Q28"/>
      <c r="R28"/>
      <c r="S28"/>
      <c r="T28"/>
      <c r="U28"/>
      <c r="V28"/>
      <c r="W28"/>
      <c r="X28"/>
      <c r="Y28"/>
      <c r="Z28"/>
      <c r="AA28"/>
      <c r="AB28"/>
      <c r="AC28"/>
      <c r="AD28"/>
      <c r="AE28"/>
      <c r="AF28"/>
      <c r="AG28"/>
      <c r="AH28"/>
    </row>
    <row r="29" spans="1:34" s="36" customFormat="1" ht="53.25" customHeight="1" x14ac:dyDescent="0.25">
      <c r="A29" s="39" t="s">
        <v>89</v>
      </c>
      <c r="B29" s="40" t="s">
        <v>87</v>
      </c>
      <c r="C29" s="46"/>
      <c r="D29" s="41" t="s">
        <v>51</v>
      </c>
      <c r="E29" s="134">
        <v>40</v>
      </c>
      <c r="F29" s="43"/>
      <c r="G29" s="43">
        <f t="shared" si="0"/>
        <v>0</v>
      </c>
      <c r="H29" s="44">
        <v>0.22</v>
      </c>
      <c r="I29" s="43">
        <f t="shared" si="1"/>
        <v>0</v>
      </c>
      <c r="J29" s="13"/>
      <c r="K29" s="8"/>
      <c r="L29" s="4"/>
      <c r="M29" s="4"/>
      <c r="N29" s="4"/>
      <c r="O29" s="4"/>
      <c r="P29" s="4"/>
      <c r="Q29"/>
      <c r="R29"/>
      <c r="S29"/>
      <c r="T29"/>
      <c r="U29"/>
      <c r="V29"/>
      <c r="W29"/>
      <c r="X29"/>
      <c r="Y29"/>
      <c r="Z29"/>
      <c r="AA29"/>
      <c r="AB29"/>
      <c r="AC29"/>
      <c r="AD29"/>
      <c r="AE29"/>
      <c r="AF29"/>
      <c r="AG29"/>
      <c r="AH29"/>
    </row>
    <row r="30" spans="1:34" s="36" customFormat="1" ht="38.25" x14ac:dyDescent="0.25">
      <c r="A30" s="39" t="s">
        <v>91</v>
      </c>
      <c r="B30" s="40" t="s">
        <v>110</v>
      </c>
      <c r="C30" s="46"/>
      <c r="D30" s="41" t="s">
        <v>84</v>
      </c>
      <c r="E30" s="133">
        <v>270</v>
      </c>
      <c r="F30" s="43"/>
      <c r="G30" s="43">
        <f t="shared" si="0"/>
        <v>0</v>
      </c>
      <c r="H30" s="44">
        <v>0.22</v>
      </c>
      <c r="I30" s="43">
        <f t="shared" si="1"/>
        <v>0</v>
      </c>
      <c r="J30" s="13"/>
      <c r="K30" s="8"/>
      <c r="L30" s="4"/>
      <c r="M30" s="4"/>
      <c r="N30" s="4"/>
      <c r="O30" s="4"/>
      <c r="P30" s="4"/>
      <c r="Q30"/>
      <c r="R30"/>
      <c r="S30"/>
      <c r="T30"/>
      <c r="U30"/>
      <c r="V30"/>
      <c r="W30"/>
      <c r="X30"/>
      <c r="Y30"/>
      <c r="Z30"/>
      <c r="AA30"/>
      <c r="AB30"/>
      <c r="AC30"/>
      <c r="AD30"/>
      <c r="AE30"/>
      <c r="AF30"/>
      <c r="AG30"/>
      <c r="AH30"/>
    </row>
    <row r="31" spans="1:34" s="36" customFormat="1" ht="51" x14ac:dyDescent="0.25">
      <c r="A31" s="39" t="s">
        <v>93</v>
      </c>
      <c r="B31" s="40" t="s">
        <v>90</v>
      </c>
      <c r="C31" s="46"/>
      <c r="D31" s="41" t="s">
        <v>51</v>
      </c>
      <c r="E31" s="133">
        <v>200</v>
      </c>
      <c r="F31" s="43"/>
      <c r="G31" s="43">
        <f t="shared" si="0"/>
        <v>0</v>
      </c>
      <c r="H31" s="44">
        <v>0.22</v>
      </c>
      <c r="I31" s="43">
        <f t="shared" si="1"/>
        <v>0</v>
      </c>
      <c r="J31" s="13"/>
      <c r="K31" s="8"/>
      <c r="L31" s="4"/>
      <c r="M31" s="4"/>
      <c r="N31" s="4"/>
      <c r="O31" s="4"/>
      <c r="P31" s="4"/>
      <c r="Q31"/>
      <c r="R31"/>
      <c r="S31"/>
      <c r="T31"/>
      <c r="U31"/>
      <c r="V31"/>
      <c r="W31"/>
      <c r="X31"/>
      <c r="Y31"/>
      <c r="Z31"/>
      <c r="AA31"/>
      <c r="AB31"/>
      <c r="AC31"/>
      <c r="AD31"/>
      <c r="AE31"/>
      <c r="AF31"/>
      <c r="AG31"/>
      <c r="AH31"/>
    </row>
    <row r="32" spans="1:34" s="36" customFormat="1" ht="60.75" customHeight="1" x14ac:dyDescent="0.25">
      <c r="A32" s="39" t="s">
        <v>95</v>
      </c>
      <c r="B32" s="40" t="s">
        <v>92</v>
      </c>
      <c r="C32" s="46"/>
      <c r="D32" s="41" t="s">
        <v>84</v>
      </c>
      <c r="E32" s="133">
        <v>200</v>
      </c>
      <c r="F32" s="43"/>
      <c r="G32" s="43">
        <f t="shared" si="0"/>
        <v>0</v>
      </c>
      <c r="H32" s="44">
        <v>0.22</v>
      </c>
      <c r="I32" s="43">
        <f t="shared" si="1"/>
        <v>0</v>
      </c>
      <c r="J32" s="13"/>
      <c r="K32" s="8"/>
      <c r="L32" s="4"/>
      <c r="M32" s="4"/>
      <c r="N32" s="4"/>
      <c r="O32" s="4"/>
      <c r="P32" s="4"/>
      <c r="Q32"/>
      <c r="R32"/>
      <c r="S32"/>
      <c r="T32"/>
      <c r="U32"/>
      <c r="V32"/>
      <c r="W32"/>
      <c r="X32"/>
      <c r="Y32"/>
      <c r="Z32"/>
      <c r="AA32"/>
      <c r="AB32"/>
      <c r="AC32"/>
      <c r="AD32"/>
      <c r="AE32"/>
      <c r="AF32"/>
      <c r="AG32"/>
      <c r="AH32"/>
    </row>
    <row r="33" spans="1:34" s="36" customFormat="1" ht="126" customHeight="1" x14ac:dyDescent="0.25">
      <c r="A33" s="39" t="s">
        <v>97</v>
      </c>
      <c r="B33" s="40" t="s">
        <v>94</v>
      </c>
      <c r="C33" s="46"/>
      <c r="D33" s="41" t="s">
        <v>84</v>
      </c>
      <c r="E33" s="133">
        <v>50</v>
      </c>
      <c r="F33" s="43"/>
      <c r="G33" s="43">
        <f t="shared" si="0"/>
        <v>0</v>
      </c>
      <c r="H33" s="44">
        <v>0.22</v>
      </c>
      <c r="I33" s="43">
        <f t="shared" si="1"/>
        <v>0</v>
      </c>
      <c r="J33" s="13"/>
      <c r="K33" s="8"/>
      <c r="L33" s="4"/>
      <c r="M33" s="4"/>
      <c r="N33" s="4"/>
      <c r="O33" s="4"/>
      <c r="P33" s="4"/>
      <c r="Q33"/>
      <c r="R33"/>
      <c r="S33"/>
      <c r="T33"/>
      <c r="U33"/>
      <c r="V33"/>
      <c r="W33"/>
      <c r="X33"/>
      <c r="Y33"/>
      <c r="Z33"/>
      <c r="AA33"/>
      <c r="AB33"/>
      <c r="AC33"/>
      <c r="AD33"/>
      <c r="AE33"/>
      <c r="AF33"/>
      <c r="AG33"/>
      <c r="AH33"/>
    </row>
    <row r="34" spans="1:34" s="36" customFormat="1" ht="165.75" x14ac:dyDescent="0.25">
      <c r="A34" s="39" t="s">
        <v>98</v>
      </c>
      <c r="B34" s="40" t="s">
        <v>96</v>
      </c>
      <c r="C34" s="46"/>
      <c r="D34" s="41" t="s">
        <v>84</v>
      </c>
      <c r="E34" s="133">
        <v>50</v>
      </c>
      <c r="F34" s="43"/>
      <c r="G34" s="43">
        <f t="shared" si="0"/>
        <v>0</v>
      </c>
      <c r="H34" s="44">
        <v>0.22</v>
      </c>
      <c r="I34" s="43">
        <f t="shared" si="1"/>
        <v>0</v>
      </c>
      <c r="J34" s="13"/>
      <c r="K34" s="8"/>
      <c r="L34" s="4"/>
      <c r="M34" s="4"/>
      <c r="N34" s="4"/>
      <c r="O34" s="4"/>
      <c r="P34" s="4"/>
      <c r="Q34"/>
      <c r="R34"/>
      <c r="S34"/>
      <c r="T34"/>
      <c r="U34"/>
      <c r="V34"/>
      <c r="W34"/>
      <c r="X34"/>
      <c r="Y34"/>
      <c r="Z34"/>
      <c r="AA34"/>
      <c r="AB34"/>
      <c r="AC34"/>
      <c r="AD34"/>
      <c r="AE34"/>
      <c r="AF34"/>
      <c r="AG34"/>
      <c r="AH34"/>
    </row>
    <row r="35" spans="1:34" s="36" customFormat="1" ht="58.5" customHeight="1" x14ac:dyDescent="0.25">
      <c r="A35" s="39" t="s">
        <v>100</v>
      </c>
      <c r="B35" s="40" t="s">
        <v>257</v>
      </c>
      <c r="C35" s="46"/>
      <c r="D35" s="41" t="s">
        <v>84</v>
      </c>
      <c r="E35" s="133">
        <v>9</v>
      </c>
      <c r="F35" s="43"/>
      <c r="G35" s="43">
        <f t="shared" si="0"/>
        <v>0</v>
      </c>
      <c r="H35" s="44">
        <v>0.22</v>
      </c>
      <c r="I35" s="43">
        <f t="shared" si="1"/>
        <v>0</v>
      </c>
      <c r="J35" s="13"/>
      <c r="K35" s="8"/>
      <c r="L35" s="4"/>
      <c r="M35" s="4"/>
      <c r="N35" s="4"/>
      <c r="O35" s="4"/>
      <c r="P35" s="4"/>
      <c r="Q35"/>
      <c r="R35"/>
      <c r="S35"/>
      <c r="T35"/>
      <c r="U35"/>
      <c r="V35"/>
      <c r="W35"/>
      <c r="X35"/>
      <c r="Y35"/>
      <c r="Z35"/>
      <c r="AA35"/>
      <c r="AB35"/>
      <c r="AC35"/>
      <c r="AD35"/>
      <c r="AE35"/>
      <c r="AF35"/>
      <c r="AG35"/>
      <c r="AH35"/>
    </row>
    <row r="36" spans="1:34" s="36" customFormat="1" ht="55.5" customHeight="1" x14ac:dyDescent="0.25">
      <c r="A36" s="39" t="s">
        <v>102</v>
      </c>
      <c r="B36" s="40" t="s">
        <v>99</v>
      </c>
      <c r="C36" s="46"/>
      <c r="D36" s="41" t="s">
        <v>84</v>
      </c>
      <c r="E36" s="133">
        <v>30</v>
      </c>
      <c r="F36" s="43"/>
      <c r="G36" s="43">
        <f t="shared" si="0"/>
        <v>0</v>
      </c>
      <c r="H36" s="44">
        <v>0.22</v>
      </c>
      <c r="I36" s="43">
        <f t="shared" si="1"/>
        <v>0</v>
      </c>
      <c r="J36" s="13"/>
      <c r="K36" s="8"/>
      <c r="L36" s="4"/>
      <c r="M36" s="4"/>
      <c r="N36" s="4"/>
      <c r="O36" s="4"/>
      <c r="P36" s="4"/>
      <c r="Q36"/>
      <c r="R36"/>
      <c r="S36"/>
      <c r="T36"/>
      <c r="U36"/>
      <c r="V36"/>
      <c r="W36"/>
      <c r="X36"/>
      <c r="Y36"/>
      <c r="Z36"/>
      <c r="AA36"/>
      <c r="AB36"/>
      <c r="AC36"/>
      <c r="AD36"/>
      <c r="AE36"/>
      <c r="AF36"/>
      <c r="AG36"/>
      <c r="AH36"/>
    </row>
    <row r="37" spans="1:34" s="36" customFormat="1" x14ac:dyDescent="0.25">
      <c r="A37" s="39" t="s">
        <v>111</v>
      </c>
      <c r="B37" s="40" t="s">
        <v>101</v>
      </c>
      <c r="C37" s="46"/>
      <c r="D37" s="41" t="s">
        <v>84</v>
      </c>
      <c r="E37" s="133">
        <v>30</v>
      </c>
      <c r="F37" s="43"/>
      <c r="G37" s="43">
        <f t="shared" si="0"/>
        <v>0</v>
      </c>
      <c r="H37" s="44">
        <v>0.22</v>
      </c>
      <c r="I37" s="43">
        <f t="shared" si="1"/>
        <v>0</v>
      </c>
      <c r="J37" s="13"/>
      <c r="K37" s="8"/>
      <c r="L37" s="4"/>
      <c r="M37" s="4"/>
      <c r="N37" s="4"/>
      <c r="O37" s="4"/>
      <c r="P37" s="4"/>
      <c r="Q37"/>
      <c r="R37"/>
      <c r="S37"/>
      <c r="T37"/>
      <c r="U37"/>
      <c r="V37"/>
      <c r="W37"/>
      <c r="X37"/>
      <c r="Y37"/>
      <c r="Z37"/>
      <c r="AA37"/>
      <c r="AB37"/>
      <c r="AC37"/>
      <c r="AD37"/>
      <c r="AE37"/>
      <c r="AF37"/>
      <c r="AG37"/>
      <c r="AH37"/>
    </row>
    <row r="38" spans="1:34" s="36" customFormat="1" ht="54" customHeight="1" x14ac:dyDescent="0.25">
      <c r="A38" s="39" t="s">
        <v>112</v>
      </c>
      <c r="B38" s="40" t="s">
        <v>103</v>
      </c>
      <c r="C38" s="46"/>
      <c r="D38" s="41" t="s">
        <v>84</v>
      </c>
      <c r="E38" s="133">
        <v>10</v>
      </c>
      <c r="F38" s="43"/>
      <c r="G38" s="43">
        <f t="shared" ref="G38:G42" si="4">E38*F38</f>
        <v>0</v>
      </c>
      <c r="H38" s="44">
        <v>0.22</v>
      </c>
      <c r="I38" s="43">
        <f t="shared" ref="I38:I42" si="5">G38*(1+H38)</f>
        <v>0</v>
      </c>
      <c r="J38" s="32"/>
      <c r="K38" s="8"/>
      <c r="L38" s="4"/>
      <c r="M38" s="4"/>
      <c r="N38" s="4"/>
      <c r="O38" s="4"/>
      <c r="P38" s="4"/>
      <c r="Q38"/>
      <c r="R38"/>
      <c r="S38"/>
      <c r="T38"/>
      <c r="U38"/>
      <c r="V38"/>
      <c r="W38"/>
      <c r="X38"/>
      <c r="Y38"/>
      <c r="Z38"/>
      <c r="AA38"/>
      <c r="AB38"/>
      <c r="AC38"/>
      <c r="AD38"/>
      <c r="AE38"/>
      <c r="AF38"/>
      <c r="AG38"/>
      <c r="AH38"/>
    </row>
    <row r="39" spans="1:34" s="36" customFormat="1" ht="54" customHeight="1" x14ac:dyDescent="0.25">
      <c r="A39" s="39" t="s">
        <v>113</v>
      </c>
      <c r="B39" s="40" t="s">
        <v>258</v>
      </c>
      <c r="C39" s="46"/>
      <c r="D39" s="41" t="s">
        <v>39</v>
      </c>
      <c r="E39" s="133">
        <v>30</v>
      </c>
      <c r="F39" s="43"/>
      <c r="G39" s="43">
        <f t="shared" ref="G39:G41" si="6">E39*F39</f>
        <v>0</v>
      </c>
      <c r="H39" s="44">
        <v>0.22</v>
      </c>
      <c r="I39" s="43">
        <f t="shared" ref="I39:I41" si="7">G39*(1+H39)</f>
        <v>0</v>
      </c>
      <c r="J39" s="32"/>
      <c r="K39" s="8"/>
      <c r="L39" s="4"/>
      <c r="M39" s="4"/>
      <c r="N39" s="4"/>
      <c r="O39" s="4"/>
      <c r="P39" s="4"/>
      <c r="Q39"/>
      <c r="R39"/>
      <c r="S39"/>
      <c r="T39"/>
      <c r="U39"/>
      <c r="V39"/>
      <c r="W39"/>
      <c r="X39"/>
      <c r="Y39"/>
      <c r="Z39"/>
      <c r="AA39"/>
      <c r="AB39"/>
      <c r="AC39"/>
      <c r="AD39"/>
      <c r="AE39"/>
      <c r="AF39"/>
      <c r="AG39"/>
      <c r="AH39"/>
    </row>
    <row r="40" spans="1:34" s="36" customFormat="1" ht="54" customHeight="1" x14ac:dyDescent="0.25">
      <c r="A40" s="39" t="s">
        <v>127</v>
      </c>
      <c r="B40" s="40" t="s">
        <v>259</v>
      </c>
      <c r="C40" s="46"/>
      <c r="D40" s="41" t="s">
        <v>84</v>
      </c>
      <c r="E40" s="133">
        <v>12</v>
      </c>
      <c r="F40" s="43"/>
      <c r="G40" s="43">
        <f t="shared" si="6"/>
        <v>0</v>
      </c>
      <c r="H40" s="44">
        <v>0.22</v>
      </c>
      <c r="I40" s="43">
        <f t="shared" si="7"/>
        <v>0</v>
      </c>
      <c r="J40" s="32"/>
      <c r="K40" s="8"/>
      <c r="L40" s="4"/>
      <c r="M40" s="4"/>
      <c r="N40" s="4"/>
      <c r="O40" s="4"/>
      <c r="P40" s="4"/>
      <c r="Q40"/>
      <c r="R40"/>
      <c r="S40"/>
      <c r="T40"/>
      <c r="U40"/>
      <c r="V40"/>
      <c r="W40"/>
      <c r="X40"/>
      <c r="Y40"/>
      <c r="Z40"/>
      <c r="AA40"/>
      <c r="AB40"/>
      <c r="AC40"/>
      <c r="AD40"/>
      <c r="AE40"/>
      <c r="AF40"/>
      <c r="AG40"/>
      <c r="AH40"/>
    </row>
    <row r="41" spans="1:34" s="36" customFormat="1" ht="63.75" x14ac:dyDescent="0.25">
      <c r="A41" s="39" t="s">
        <v>128</v>
      </c>
      <c r="B41" s="40" t="s">
        <v>260</v>
      </c>
      <c r="C41" s="46"/>
      <c r="D41" s="41" t="s">
        <v>84</v>
      </c>
      <c r="E41" s="133">
        <v>1</v>
      </c>
      <c r="F41" s="43"/>
      <c r="G41" s="43">
        <f t="shared" si="6"/>
        <v>0</v>
      </c>
      <c r="H41" s="44">
        <v>0.22</v>
      </c>
      <c r="I41" s="43">
        <f t="shared" si="7"/>
        <v>0</v>
      </c>
      <c r="J41" s="32"/>
      <c r="K41" s="8"/>
      <c r="L41" s="4"/>
      <c r="M41" s="4"/>
      <c r="N41" s="4"/>
      <c r="O41" s="4"/>
      <c r="P41" s="4"/>
      <c r="Q41"/>
      <c r="R41"/>
      <c r="S41"/>
      <c r="T41"/>
      <c r="U41"/>
      <c r="V41"/>
      <c r="W41"/>
      <c r="X41"/>
      <c r="Y41"/>
      <c r="Z41"/>
      <c r="AA41"/>
      <c r="AB41"/>
      <c r="AC41"/>
      <c r="AD41"/>
      <c r="AE41"/>
      <c r="AF41"/>
      <c r="AG41"/>
      <c r="AH41"/>
    </row>
    <row r="42" spans="1:34" s="36" customFormat="1" ht="76.5" x14ac:dyDescent="0.25">
      <c r="A42" s="39" t="s">
        <v>130</v>
      </c>
      <c r="B42" s="40" t="s">
        <v>261</v>
      </c>
      <c r="C42" s="46"/>
      <c r="D42" s="41" t="s">
        <v>84</v>
      </c>
      <c r="E42" s="133">
        <v>1</v>
      </c>
      <c r="F42" s="43"/>
      <c r="G42" s="43">
        <f t="shared" si="4"/>
        <v>0</v>
      </c>
      <c r="H42" s="44">
        <v>0.22</v>
      </c>
      <c r="I42" s="43">
        <f t="shared" si="5"/>
        <v>0</v>
      </c>
      <c r="J42" s="32"/>
      <c r="K42" s="8"/>
      <c r="L42" s="4"/>
      <c r="M42" s="4"/>
      <c r="N42" s="4"/>
      <c r="O42" s="4"/>
      <c r="P42" s="4"/>
      <c r="Q42"/>
      <c r="R42"/>
      <c r="S42"/>
      <c r="T42"/>
      <c r="U42"/>
      <c r="V42"/>
      <c r="W42"/>
      <c r="X42"/>
      <c r="Y42"/>
      <c r="Z42"/>
      <c r="AA42"/>
      <c r="AB42"/>
      <c r="AC42"/>
      <c r="AD42"/>
      <c r="AE42"/>
      <c r="AF42"/>
      <c r="AG42"/>
      <c r="AH42"/>
    </row>
    <row r="43" spans="1:34" s="3" customFormat="1" x14ac:dyDescent="0.25">
      <c r="A43" s="47"/>
      <c r="B43" s="151" t="s">
        <v>114</v>
      </c>
      <c r="C43" s="152"/>
      <c r="D43" s="152"/>
      <c r="E43" s="153"/>
      <c r="F43" s="48"/>
      <c r="G43" s="51">
        <f>SUM(G13:G42)</f>
        <v>0</v>
      </c>
      <c r="H43" s="52"/>
      <c r="I43" s="51">
        <f>SUM(I13:I42)</f>
        <v>0</v>
      </c>
      <c r="J43" s="49"/>
      <c r="K43" s="4"/>
      <c r="L43" s="4"/>
      <c r="M43" s="4"/>
      <c r="N43" s="4"/>
      <c r="O43" s="4"/>
      <c r="P43" s="4"/>
      <c r="Q43"/>
      <c r="R43"/>
      <c r="S43"/>
      <c r="T43"/>
      <c r="U43"/>
      <c r="V43"/>
      <c r="W43"/>
      <c r="X43"/>
      <c r="Y43"/>
      <c r="Z43"/>
      <c r="AA43"/>
      <c r="AB43"/>
      <c r="AC43"/>
      <c r="AD43"/>
      <c r="AE43"/>
      <c r="AF43"/>
      <c r="AG43"/>
      <c r="AH43"/>
    </row>
    <row r="44" spans="1:34" x14ac:dyDescent="0.25">
      <c r="J44" s="35"/>
      <c r="K44" s="4"/>
      <c r="L44" s="4"/>
      <c r="M44" s="4"/>
      <c r="N44" s="4"/>
      <c r="O44" s="4"/>
      <c r="P44" s="4"/>
    </row>
    <row r="45" spans="1:34" s="4" customFormat="1" x14ac:dyDescent="0.25">
      <c r="A45" s="75" t="s">
        <v>142</v>
      </c>
      <c r="B45"/>
      <c r="C45"/>
      <c r="D45"/>
      <c r="E45"/>
      <c r="F45"/>
      <c r="G45" s="21"/>
      <c r="H45" s="22"/>
      <c r="I45" s="21"/>
    </row>
    <row r="46" spans="1:34" s="4" customFormat="1" x14ac:dyDescent="0.25">
      <c r="A46" s="23"/>
      <c r="B46"/>
      <c r="C46"/>
      <c r="D46"/>
      <c r="E46"/>
      <c r="F46"/>
      <c r="G46" s="21"/>
      <c r="H46" s="22"/>
      <c r="I46" s="21"/>
    </row>
    <row r="47" spans="1:34" s="4" customFormat="1" ht="12.75" x14ac:dyDescent="0.2">
      <c r="A47" s="149" t="s">
        <v>104</v>
      </c>
      <c r="B47" s="149"/>
      <c r="C47" s="149"/>
      <c r="D47" s="149"/>
      <c r="E47" s="149"/>
      <c r="F47" s="149"/>
      <c r="G47" s="149"/>
      <c r="H47" s="149"/>
      <c r="I47" s="149"/>
    </row>
    <row r="48" spans="1:34" s="4" customFormat="1" x14ac:dyDescent="0.25">
      <c r="A48" s="65" t="s">
        <v>116</v>
      </c>
      <c r="B48" s="66"/>
      <c r="C48" s="66"/>
      <c r="D48" s="66"/>
      <c r="E48" s="66"/>
      <c r="F48" s="66"/>
      <c r="G48" s="72"/>
      <c r="H48" s="73"/>
      <c r="I48" s="72"/>
    </row>
    <row r="49" spans="1:16" s="4" customFormat="1" x14ac:dyDescent="0.25">
      <c r="A49" s="69" t="s">
        <v>117</v>
      </c>
      <c r="B49" s="66"/>
      <c r="C49" s="66"/>
      <c r="D49" s="66"/>
      <c r="E49" s="66"/>
      <c r="F49" s="66"/>
      <c r="G49" s="72"/>
      <c r="H49" s="73"/>
      <c r="I49" s="72"/>
    </row>
    <row r="50" spans="1:16" x14ac:dyDescent="0.25">
      <c r="A50" s="23" t="s">
        <v>105</v>
      </c>
      <c r="B50" s="30"/>
      <c r="C50" s="30"/>
      <c r="D50" s="30"/>
      <c r="E50" s="30"/>
      <c r="F50" s="30"/>
      <c r="G50" s="30"/>
      <c r="H50" s="30"/>
      <c r="I50" s="30"/>
      <c r="J50" s="35"/>
      <c r="K50" s="4"/>
      <c r="L50" s="4"/>
      <c r="M50" s="4"/>
      <c r="N50" s="4"/>
      <c r="O50" s="4"/>
      <c r="P50" s="4"/>
    </row>
    <row r="51" spans="1:16" x14ac:dyDescent="0.25">
      <c r="A51" s="23" t="s">
        <v>106</v>
      </c>
      <c r="B51" s="30"/>
      <c r="C51" s="30"/>
      <c r="D51" s="30"/>
      <c r="E51" s="30"/>
      <c r="F51" s="30"/>
      <c r="G51" s="30"/>
      <c r="H51" s="30"/>
      <c r="I51" s="30"/>
      <c r="J51" s="35"/>
      <c r="K51" s="4"/>
      <c r="L51" s="4"/>
      <c r="M51" s="4"/>
      <c r="N51" s="4"/>
      <c r="O51" s="4"/>
      <c r="P51" s="4"/>
    </row>
    <row r="52" spans="1:16" s="4" customFormat="1" x14ac:dyDescent="0.25">
      <c r="A52" s="69" t="s">
        <v>107</v>
      </c>
      <c r="B52" s="66"/>
      <c r="C52" s="66"/>
      <c r="D52" s="66"/>
      <c r="E52" s="66"/>
      <c r="F52" s="66"/>
      <c r="G52" s="72"/>
      <c r="H52" s="73"/>
      <c r="I52" s="72"/>
    </row>
    <row r="53" spans="1:16" s="4" customFormat="1" x14ac:dyDescent="0.25">
      <c r="A53" s="69" t="s">
        <v>108</v>
      </c>
      <c r="B53" s="66"/>
      <c r="C53" s="66"/>
      <c r="D53" s="66"/>
      <c r="E53" s="66"/>
      <c r="F53" s="66"/>
      <c r="G53" s="72"/>
      <c r="H53" s="73"/>
      <c r="I53" s="72"/>
    </row>
    <row r="54" spans="1:16" s="4" customFormat="1" x14ac:dyDescent="0.25">
      <c r="A54" s="69" t="s">
        <v>67</v>
      </c>
      <c r="B54" s="66"/>
      <c r="C54" s="66"/>
      <c r="D54" s="66"/>
      <c r="E54" s="66"/>
      <c r="F54" s="66"/>
      <c r="G54" s="72"/>
      <c r="H54" s="73"/>
      <c r="I54" s="72"/>
    </row>
    <row r="55" spans="1:16" s="4" customFormat="1" x14ac:dyDescent="0.25">
      <c r="A55" s="69" t="s">
        <v>61</v>
      </c>
      <c r="B55" s="66"/>
      <c r="C55" s="66"/>
      <c r="D55" s="66"/>
      <c r="E55" s="66"/>
      <c r="F55" s="66"/>
      <c r="G55" s="72"/>
      <c r="H55" s="73"/>
      <c r="I55" s="72"/>
    </row>
    <row r="56" spans="1:16" s="4" customFormat="1" x14ac:dyDescent="0.25">
      <c r="A56" s="69" t="s">
        <v>115</v>
      </c>
      <c r="B56" s="66"/>
      <c r="C56" s="66"/>
      <c r="D56" s="66"/>
      <c r="E56" s="66"/>
      <c r="F56" s="66"/>
      <c r="G56" s="72"/>
      <c r="H56" s="73"/>
      <c r="I56" s="72"/>
    </row>
    <row r="57" spans="1:16" s="4" customFormat="1" ht="45" customHeight="1" x14ac:dyDescent="0.2">
      <c r="A57" s="149" t="s">
        <v>140</v>
      </c>
      <c r="B57" s="149"/>
      <c r="C57" s="149"/>
      <c r="D57" s="149"/>
      <c r="E57" s="149"/>
      <c r="F57" s="149"/>
      <c r="G57" s="149"/>
      <c r="H57" s="149"/>
      <c r="I57" s="149"/>
    </row>
    <row r="58" spans="1:16" s="4" customFormat="1" ht="12.75" x14ac:dyDescent="0.2">
      <c r="A58" s="71" t="s">
        <v>118</v>
      </c>
      <c r="B58" s="70"/>
      <c r="C58" s="70"/>
      <c r="D58" s="70"/>
      <c r="E58" s="70"/>
      <c r="F58" s="70"/>
      <c r="G58" s="70"/>
      <c r="H58" s="70"/>
      <c r="I58" s="70"/>
    </row>
    <row r="59" spans="1:16" x14ac:dyDescent="0.25">
      <c r="A59" s="27"/>
      <c r="B59" s="27"/>
      <c r="C59" s="27"/>
      <c r="D59" s="27"/>
      <c r="E59" s="27"/>
      <c r="F59" s="27"/>
      <c r="G59" s="27"/>
      <c r="H59" s="27"/>
      <c r="I59" s="27"/>
      <c r="J59" s="35"/>
      <c r="K59" s="4"/>
      <c r="L59" s="4"/>
      <c r="M59" s="4"/>
      <c r="N59" s="4"/>
      <c r="O59" s="4"/>
      <c r="P59" s="4"/>
    </row>
    <row r="60" spans="1:16" x14ac:dyDescent="0.25">
      <c r="A60" s="24"/>
      <c r="J60" s="35"/>
      <c r="K60" s="4"/>
      <c r="L60" s="4"/>
      <c r="M60" s="4"/>
      <c r="N60" s="4"/>
      <c r="O60" s="4"/>
      <c r="P60" s="4"/>
    </row>
    <row r="61" spans="1:16" s="4" customFormat="1" x14ac:dyDescent="0.25">
      <c r="A61" t="s">
        <v>216</v>
      </c>
      <c r="B61"/>
      <c r="C61"/>
      <c r="D61"/>
      <c r="E61"/>
      <c r="F61"/>
      <c r="G61" s="21"/>
      <c r="H61" s="22"/>
      <c r="I61" s="21"/>
    </row>
    <row r="62" spans="1:16" s="4" customFormat="1" x14ac:dyDescent="0.25">
      <c r="A62"/>
      <c r="B62"/>
      <c r="C62"/>
      <c r="D62"/>
      <c r="E62"/>
      <c r="F62"/>
      <c r="G62" s="21"/>
      <c r="H62" s="22"/>
      <c r="I62" s="21"/>
    </row>
    <row r="63" spans="1:16" s="4" customFormat="1" x14ac:dyDescent="0.25">
      <c r="A63"/>
      <c r="B63"/>
      <c r="C63"/>
      <c r="D63"/>
      <c r="E63"/>
      <c r="F63"/>
      <c r="G63" s="21"/>
      <c r="H63" s="22"/>
      <c r="I63" s="21"/>
    </row>
    <row r="64" spans="1:16" ht="28.35" customHeight="1" x14ac:dyDescent="0.25">
      <c r="A64" s="143" t="s">
        <v>217</v>
      </c>
      <c r="B64" s="143"/>
      <c r="C64" s="143"/>
      <c r="D64" s="143"/>
      <c r="E64" s="143"/>
      <c r="F64" s="143"/>
      <c r="G64" s="143"/>
      <c r="H64" s="143"/>
      <c r="I64" s="143"/>
      <c r="J64" s="35"/>
      <c r="K64" s="4"/>
      <c r="L64" s="4"/>
      <c r="M64" s="4"/>
      <c r="N64" s="4"/>
      <c r="O64" s="4"/>
      <c r="P64" s="4"/>
    </row>
    <row r="65" spans="1:16" x14ac:dyDescent="0.25">
      <c r="A65" s="25" t="s">
        <v>62</v>
      </c>
      <c r="J65" s="35"/>
      <c r="K65" s="4"/>
      <c r="L65" s="4"/>
      <c r="M65" s="4"/>
      <c r="N65" s="4"/>
      <c r="O65" s="4"/>
      <c r="P65" s="4"/>
    </row>
    <row r="66" spans="1:16" x14ac:dyDescent="0.25">
      <c r="A66" s="25" t="s">
        <v>20</v>
      </c>
      <c r="C66" s="25" t="s">
        <v>63</v>
      </c>
      <c r="E66" s="25" t="s">
        <v>64</v>
      </c>
      <c r="J66" s="35"/>
      <c r="K66" s="4"/>
      <c r="L66" s="4"/>
      <c r="M66" s="4"/>
      <c r="N66" s="4"/>
      <c r="O66" s="4"/>
      <c r="P66" s="4"/>
    </row>
    <row r="67" spans="1:16" x14ac:dyDescent="0.25">
      <c r="E67" s="114"/>
      <c r="J67" s="35"/>
      <c r="K67" s="4"/>
      <c r="L67" s="4"/>
      <c r="M67" s="4"/>
      <c r="N67" s="4"/>
      <c r="O67" s="4"/>
      <c r="P67" s="4"/>
    </row>
    <row r="68" spans="1:16" x14ac:dyDescent="0.25">
      <c r="A68" s="37"/>
      <c r="J68" s="35"/>
      <c r="K68" s="4"/>
      <c r="L68" s="4"/>
      <c r="M68" s="4"/>
      <c r="N68" s="4"/>
      <c r="O68" s="4"/>
      <c r="P68" s="4"/>
    </row>
  </sheetData>
  <mergeCells count="10">
    <mergeCell ref="A64:I64"/>
    <mergeCell ref="B43:E43"/>
    <mergeCell ref="A47:I47"/>
    <mergeCell ref="A57:I57"/>
    <mergeCell ref="A1:B1"/>
    <mergeCell ref="D1:I1"/>
    <mergeCell ref="A2:B2"/>
    <mergeCell ref="A3:B3"/>
    <mergeCell ref="A5:C5"/>
    <mergeCell ref="A7:C7"/>
  </mergeCells>
  <phoneticPr fontId="21" type="noConversion"/>
  <pageMargins left="0.25" right="0.25" top="0.75" bottom="0.75" header="0.3" footer="0.3"/>
  <pageSetup paperSize="9" scale="8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06D79-932B-4D1B-9202-0403000BC29F}">
  <sheetPr>
    <pageSetUpPr fitToPage="1"/>
  </sheetPr>
  <dimension ref="A1:BB65"/>
  <sheetViews>
    <sheetView topLeftCell="A28" zoomScaleNormal="100" workbookViewId="0">
      <selection activeCell="I39" sqref="I39"/>
    </sheetView>
  </sheetViews>
  <sheetFormatPr defaultColWidth="8.85546875" defaultRowHeight="15" x14ac:dyDescent="0.25"/>
  <cols>
    <col min="1" max="1" width="3.7109375" customWidth="1"/>
    <col min="2" max="2" width="53.28515625" customWidth="1"/>
    <col min="3" max="3" width="15" customWidth="1"/>
    <col min="4" max="4" width="7" customWidth="1"/>
    <col min="5" max="5" width="9.42578125" customWidth="1"/>
    <col min="6" max="6" width="9.85546875" customWidth="1"/>
    <col min="7" max="7" width="12.85546875" customWidth="1"/>
    <col min="8" max="8" width="9.42578125" customWidth="1"/>
    <col min="9" max="9" width="12.85546875" customWidth="1"/>
    <col min="10" max="10" width="17.85546875" customWidth="1"/>
  </cols>
  <sheetData>
    <row r="1" spans="1:54" x14ac:dyDescent="0.25">
      <c r="A1" s="144" t="s">
        <v>26</v>
      </c>
      <c r="B1" s="144"/>
      <c r="C1" s="50"/>
      <c r="D1" s="145" t="s">
        <v>121</v>
      </c>
      <c r="E1" s="145"/>
      <c r="F1" s="145"/>
      <c r="G1" s="145"/>
      <c r="H1" s="145"/>
      <c r="I1" s="145"/>
      <c r="J1" s="4"/>
      <c r="K1" s="4"/>
      <c r="L1" s="4"/>
      <c r="M1" s="4"/>
      <c r="N1" s="4"/>
      <c r="O1" s="4"/>
      <c r="P1" s="4"/>
      <c r="Q1" s="4"/>
      <c r="R1" s="4"/>
    </row>
    <row r="2" spans="1:54" x14ac:dyDescent="0.25">
      <c r="A2" s="144" t="s">
        <v>28</v>
      </c>
      <c r="B2" s="144"/>
      <c r="C2" s="50"/>
      <c r="D2" s="3"/>
      <c r="E2" s="3"/>
      <c r="F2" s="3"/>
      <c r="G2" s="3"/>
      <c r="H2" s="3"/>
      <c r="I2" s="3"/>
      <c r="J2" s="4"/>
      <c r="K2" s="4"/>
      <c r="L2" s="4"/>
      <c r="M2" s="4"/>
      <c r="N2" s="4"/>
      <c r="O2" s="4"/>
      <c r="P2" s="4"/>
      <c r="Q2" s="4"/>
      <c r="R2" s="4"/>
    </row>
    <row r="3" spans="1:54" x14ac:dyDescent="0.25">
      <c r="A3" s="144" t="s">
        <v>65</v>
      </c>
      <c r="B3" s="144"/>
      <c r="C3" s="50"/>
      <c r="D3" s="3"/>
      <c r="E3" s="3"/>
      <c r="F3" s="3"/>
      <c r="G3" s="3"/>
      <c r="H3" s="3"/>
      <c r="I3" s="3"/>
      <c r="J3" s="4"/>
      <c r="K3" s="4"/>
      <c r="L3" s="4"/>
      <c r="M3" s="4"/>
      <c r="N3" s="4"/>
      <c r="O3" s="4"/>
      <c r="P3" s="4"/>
      <c r="Q3" s="4"/>
      <c r="R3" s="4"/>
    </row>
    <row r="4" spans="1:54" x14ac:dyDescent="0.25">
      <c r="A4" s="50"/>
      <c r="B4" s="50"/>
      <c r="C4" s="50"/>
      <c r="D4" s="3"/>
      <c r="E4" s="3"/>
      <c r="F4" s="3"/>
      <c r="G4" s="3"/>
      <c r="H4" s="3"/>
      <c r="I4" s="3"/>
      <c r="J4" s="4"/>
      <c r="K4" s="4"/>
      <c r="L4" s="4"/>
      <c r="M4" s="4"/>
      <c r="N4" s="4"/>
      <c r="O4" s="4"/>
      <c r="P4" s="4"/>
      <c r="Q4" s="4"/>
      <c r="R4" s="4"/>
    </row>
    <row r="5" spans="1:54" x14ac:dyDescent="0.25">
      <c r="A5" s="144" t="s">
        <v>66</v>
      </c>
      <c r="B5" s="144"/>
      <c r="C5" s="144"/>
      <c r="D5" s="3"/>
      <c r="E5" s="3"/>
      <c r="F5" s="3"/>
      <c r="G5" s="3"/>
      <c r="H5" s="3"/>
      <c r="I5" s="3"/>
      <c r="J5" s="4"/>
      <c r="K5" s="4"/>
      <c r="L5" s="4"/>
      <c r="M5" s="4"/>
      <c r="N5" s="4"/>
      <c r="O5" s="4"/>
      <c r="P5" s="4"/>
      <c r="Q5" s="4"/>
      <c r="R5" s="4"/>
    </row>
    <row r="6" spans="1:54" x14ac:dyDescent="0.25">
      <c r="A6" s="50"/>
      <c r="B6" s="50"/>
      <c r="C6" s="50"/>
      <c r="D6" s="3"/>
      <c r="E6" s="3"/>
      <c r="F6" s="3"/>
      <c r="G6" s="3"/>
      <c r="H6" s="3"/>
      <c r="I6" s="3"/>
      <c r="J6" s="4"/>
      <c r="K6" s="4"/>
      <c r="L6" s="4"/>
      <c r="M6" s="4"/>
      <c r="N6" s="4"/>
      <c r="O6" s="4"/>
      <c r="P6" s="4"/>
      <c r="Q6" s="4"/>
      <c r="R6" s="4"/>
    </row>
    <row r="7" spans="1:54" x14ac:dyDescent="0.25">
      <c r="A7" s="144" t="s">
        <v>211</v>
      </c>
      <c r="B7" s="144"/>
      <c r="C7" s="144"/>
      <c r="D7" s="3"/>
      <c r="E7" s="3"/>
      <c r="F7" s="3"/>
      <c r="G7" s="3"/>
      <c r="H7" s="3"/>
      <c r="I7" s="3"/>
      <c r="J7" s="4"/>
      <c r="K7" s="4"/>
      <c r="L7" s="4"/>
      <c r="M7" s="4"/>
      <c r="N7" s="4"/>
      <c r="O7" s="4"/>
      <c r="P7" s="4"/>
      <c r="Q7" s="4"/>
      <c r="R7" s="4"/>
    </row>
    <row r="8" spans="1:54" x14ac:dyDescent="0.25">
      <c r="A8" s="50"/>
      <c r="B8" s="50"/>
      <c r="C8" s="50"/>
      <c r="D8" s="3"/>
      <c r="E8" s="3"/>
      <c r="F8" s="3"/>
      <c r="G8" s="3"/>
      <c r="H8" s="3"/>
      <c r="I8" s="3"/>
      <c r="J8" s="4"/>
      <c r="K8" s="4"/>
      <c r="L8" s="4"/>
      <c r="M8" s="4"/>
      <c r="N8" s="4"/>
      <c r="O8" s="4"/>
      <c r="P8" s="4"/>
      <c r="Q8" s="4"/>
      <c r="R8" s="4"/>
    </row>
    <row r="9" spans="1:54" x14ac:dyDescent="0.25">
      <c r="A9" s="50" t="s">
        <v>212</v>
      </c>
      <c r="B9" s="3"/>
      <c r="C9" s="3"/>
      <c r="D9" s="3"/>
      <c r="E9" s="3"/>
      <c r="F9" s="3"/>
      <c r="G9" s="3"/>
      <c r="H9" s="3"/>
      <c r="I9" s="3"/>
      <c r="J9" s="4"/>
      <c r="K9" s="4"/>
      <c r="L9" s="4"/>
      <c r="M9" s="4"/>
      <c r="N9" s="4"/>
      <c r="O9" s="4"/>
      <c r="P9" s="4"/>
      <c r="Q9" s="4"/>
      <c r="R9" s="4"/>
    </row>
    <row r="10" spans="1:54" x14ac:dyDescent="0.25">
      <c r="A10" s="3"/>
      <c r="B10" s="3"/>
      <c r="C10" s="3"/>
      <c r="D10" s="3"/>
      <c r="E10" s="3"/>
      <c r="F10" s="3"/>
      <c r="G10" s="3"/>
      <c r="H10" s="3"/>
      <c r="I10" s="3"/>
      <c r="J10" s="4"/>
      <c r="K10" s="4"/>
      <c r="L10" s="4"/>
      <c r="M10" s="4"/>
      <c r="N10" s="4"/>
      <c r="O10" s="4"/>
      <c r="P10" s="4"/>
      <c r="Q10" s="4"/>
      <c r="R10" s="4"/>
    </row>
    <row r="11" spans="1:54" s="83" customFormat="1" ht="63.75" x14ac:dyDescent="0.25">
      <c r="A11" s="31" t="s">
        <v>183</v>
      </c>
      <c r="B11" s="31" t="s">
        <v>30</v>
      </c>
      <c r="C11" s="31" t="s">
        <v>31</v>
      </c>
      <c r="D11" s="31" t="s">
        <v>32</v>
      </c>
      <c r="E11" s="31" t="s">
        <v>33</v>
      </c>
      <c r="F11" s="31" t="s">
        <v>34</v>
      </c>
      <c r="G11" s="31" t="s">
        <v>35</v>
      </c>
      <c r="H11" s="31" t="s">
        <v>36</v>
      </c>
      <c r="I11" s="31" t="s">
        <v>37</v>
      </c>
      <c r="J11" s="38" t="s">
        <v>72</v>
      </c>
      <c r="K11" s="38" t="s">
        <v>207</v>
      </c>
      <c r="L11" s="4"/>
      <c r="M11" s="4"/>
      <c r="N11" s="4"/>
      <c r="O11" s="4"/>
      <c r="P11" s="4"/>
      <c r="Q11" s="4"/>
      <c r="R11" s="4"/>
    </row>
    <row r="12" spans="1:54" s="36" customFormat="1" ht="141.75" customHeight="1" x14ac:dyDescent="0.25">
      <c r="A12" s="39" t="s">
        <v>5</v>
      </c>
      <c r="B12" s="13" t="s">
        <v>134</v>
      </c>
      <c r="C12" s="40"/>
      <c r="D12" s="41" t="s">
        <v>39</v>
      </c>
      <c r="E12" s="133">
        <v>22</v>
      </c>
      <c r="F12" s="43"/>
      <c r="G12" s="43">
        <f t="shared" ref="G12:G38" si="0">E12*F12</f>
        <v>0</v>
      </c>
      <c r="H12" s="44">
        <v>0.22</v>
      </c>
      <c r="I12" s="43">
        <f t="shared" ref="I12:I38" si="1">G12*(1+H12)</f>
        <v>0</v>
      </c>
      <c r="J12" s="13"/>
      <c r="K12" s="8"/>
      <c r="L12" s="4"/>
      <c r="M12" s="4"/>
      <c r="N12" s="4"/>
      <c r="O12" s="4"/>
      <c r="P12" s="4"/>
      <c r="Q12" s="4"/>
      <c r="R12" s="4"/>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row>
    <row r="13" spans="1:54" s="36" customFormat="1" ht="114.75" x14ac:dyDescent="0.25">
      <c r="A13" s="39" t="s">
        <v>7</v>
      </c>
      <c r="B13" s="13" t="s">
        <v>143</v>
      </c>
      <c r="C13" s="40"/>
      <c r="D13" s="41" t="s">
        <v>39</v>
      </c>
      <c r="E13" s="133">
        <v>340</v>
      </c>
      <c r="F13" s="43"/>
      <c r="G13" s="43">
        <f t="shared" si="0"/>
        <v>0</v>
      </c>
      <c r="H13" s="44">
        <v>0.22</v>
      </c>
      <c r="I13" s="43">
        <f t="shared" si="1"/>
        <v>0</v>
      </c>
      <c r="J13" s="13"/>
      <c r="K13" s="8"/>
      <c r="L13" s="4"/>
      <c r="M13" s="4"/>
      <c r="N13" s="4"/>
      <c r="O13" s="4"/>
      <c r="P13" s="4"/>
      <c r="Q13" s="4"/>
      <c r="R13" s="4"/>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row>
    <row r="14" spans="1:54" s="36" customFormat="1" ht="138.75" customHeight="1" x14ac:dyDescent="0.25">
      <c r="A14" s="39" t="s">
        <v>9</v>
      </c>
      <c r="B14" s="13" t="s">
        <v>144</v>
      </c>
      <c r="C14" s="40"/>
      <c r="D14" s="41" t="s">
        <v>39</v>
      </c>
      <c r="E14" s="133">
        <v>40</v>
      </c>
      <c r="F14" s="43"/>
      <c r="G14" s="43">
        <f t="shared" si="0"/>
        <v>0</v>
      </c>
      <c r="H14" s="44">
        <v>0.22</v>
      </c>
      <c r="I14" s="43">
        <f t="shared" si="1"/>
        <v>0</v>
      </c>
      <c r="J14" s="13"/>
      <c r="K14" s="8"/>
      <c r="L14" s="4"/>
      <c r="M14" s="4"/>
      <c r="N14" s="4"/>
      <c r="O14" s="4"/>
      <c r="P14" s="4"/>
      <c r="Q14" s="4"/>
      <c r="R14" s="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row>
    <row r="15" spans="1:54" s="36" customFormat="1" ht="127.5" x14ac:dyDescent="0.25">
      <c r="A15" s="39" t="s">
        <v>21</v>
      </c>
      <c r="B15" s="13" t="s">
        <v>135</v>
      </c>
      <c r="C15" s="40"/>
      <c r="D15" s="41" t="s">
        <v>39</v>
      </c>
      <c r="E15" s="133">
        <v>700</v>
      </c>
      <c r="F15" s="43"/>
      <c r="G15" s="43">
        <f t="shared" si="0"/>
        <v>0</v>
      </c>
      <c r="H15" s="44">
        <v>0.22</v>
      </c>
      <c r="I15" s="43">
        <f t="shared" si="1"/>
        <v>0</v>
      </c>
      <c r="J15" s="13"/>
      <c r="K15" s="8"/>
      <c r="L15" s="4"/>
      <c r="M15" s="4"/>
      <c r="N15" s="4"/>
      <c r="O15" s="4"/>
      <c r="P15" s="4"/>
      <c r="Q15" s="4"/>
      <c r="R15" s="4"/>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row>
    <row r="16" spans="1:54" s="36" customFormat="1" ht="146.25" customHeight="1" x14ac:dyDescent="0.25">
      <c r="A16" s="39" t="s">
        <v>41</v>
      </c>
      <c r="B16" s="13" t="s">
        <v>303</v>
      </c>
      <c r="C16" s="40"/>
      <c r="D16" s="41" t="s">
        <v>39</v>
      </c>
      <c r="E16" s="133">
        <v>25</v>
      </c>
      <c r="F16" s="43"/>
      <c r="G16" s="43">
        <f t="shared" si="0"/>
        <v>0</v>
      </c>
      <c r="H16" s="44">
        <v>0.22</v>
      </c>
      <c r="I16" s="43">
        <f t="shared" si="1"/>
        <v>0</v>
      </c>
      <c r="J16" s="13"/>
      <c r="K16" s="8"/>
      <c r="L16" s="4"/>
      <c r="M16" s="4"/>
      <c r="N16" s="4"/>
      <c r="O16" s="4"/>
      <c r="P16" s="4"/>
      <c r="Q16" s="4"/>
      <c r="R16" s="4"/>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row>
    <row r="17" spans="1:54" s="36" customFormat="1" ht="133.5" customHeight="1" x14ac:dyDescent="0.25">
      <c r="A17" s="39" t="s">
        <v>42</v>
      </c>
      <c r="B17" s="13" t="s">
        <v>304</v>
      </c>
      <c r="C17" s="40"/>
      <c r="D17" s="41" t="s">
        <v>39</v>
      </c>
      <c r="E17" s="133">
        <v>600</v>
      </c>
      <c r="F17" s="43"/>
      <c r="G17" s="43">
        <f t="shared" si="0"/>
        <v>0</v>
      </c>
      <c r="H17" s="44">
        <v>0.22</v>
      </c>
      <c r="I17" s="43">
        <f t="shared" si="1"/>
        <v>0</v>
      </c>
      <c r="J17" s="13"/>
      <c r="K17" s="8"/>
      <c r="L17" s="4"/>
      <c r="M17" s="4"/>
      <c r="N17" s="4"/>
      <c r="O17" s="4"/>
      <c r="P17" s="4"/>
      <c r="Q17" s="4"/>
      <c r="R17" s="4"/>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row>
    <row r="18" spans="1:54" s="36" customFormat="1" ht="132" customHeight="1" x14ac:dyDescent="0.25">
      <c r="A18" s="39" t="s">
        <v>44</v>
      </c>
      <c r="B18" s="13" t="s">
        <v>305</v>
      </c>
      <c r="C18" s="40"/>
      <c r="D18" s="41" t="s">
        <v>39</v>
      </c>
      <c r="E18" s="133">
        <v>1000</v>
      </c>
      <c r="F18" s="43"/>
      <c r="G18" s="43">
        <f t="shared" si="0"/>
        <v>0</v>
      </c>
      <c r="H18" s="44">
        <v>0.22</v>
      </c>
      <c r="I18" s="43">
        <f t="shared" si="1"/>
        <v>0</v>
      </c>
      <c r="J18" s="13"/>
      <c r="K18" s="8"/>
      <c r="L18" s="4"/>
      <c r="M18" s="4"/>
      <c r="N18" s="4"/>
      <c r="O18" s="4"/>
      <c r="P18" s="4"/>
      <c r="Q18" s="4"/>
      <c r="R18" s="4"/>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row>
    <row r="19" spans="1:54" s="36" customFormat="1" ht="133.5" customHeight="1" x14ac:dyDescent="0.25">
      <c r="A19" s="39" t="s">
        <v>45</v>
      </c>
      <c r="B19" s="13" t="s">
        <v>306</v>
      </c>
      <c r="C19" s="40"/>
      <c r="D19" s="41" t="s">
        <v>39</v>
      </c>
      <c r="E19" s="133">
        <v>100</v>
      </c>
      <c r="F19" s="43"/>
      <c r="G19" s="43">
        <f t="shared" si="0"/>
        <v>0</v>
      </c>
      <c r="H19" s="44">
        <v>0.22</v>
      </c>
      <c r="I19" s="43">
        <f t="shared" si="1"/>
        <v>0</v>
      </c>
      <c r="J19" s="13"/>
      <c r="K19" s="8"/>
      <c r="L19" s="4"/>
      <c r="M19" s="4"/>
      <c r="N19" s="4"/>
      <c r="O19" s="4"/>
      <c r="P19" s="4"/>
      <c r="Q19" s="4"/>
      <c r="R19" s="4"/>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row>
    <row r="20" spans="1:54" s="36" customFormat="1" ht="135.75" customHeight="1" x14ac:dyDescent="0.25">
      <c r="A20" s="39" t="s">
        <v>47</v>
      </c>
      <c r="B20" s="13" t="s">
        <v>307</v>
      </c>
      <c r="C20" s="40"/>
      <c r="D20" s="41" t="s">
        <v>39</v>
      </c>
      <c r="E20" s="133">
        <v>40</v>
      </c>
      <c r="F20" s="43"/>
      <c r="G20" s="43">
        <f t="shared" si="0"/>
        <v>0</v>
      </c>
      <c r="H20" s="44">
        <v>0.22</v>
      </c>
      <c r="I20" s="43">
        <f t="shared" si="1"/>
        <v>0</v>
      </c>
      <c r="J20" s="13"/>
      <c r="K20" s="8"/>
      <c r="L20" s="4"/>
      <c r="M20" s="4"/>
      <c r="N20" s="4"/>
      <c r="O20" s="4"/>
      <c r="P20" s="4"/>
      <c r="Q20" s="4"/>
      <c r="R20" s="4"/>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row>
    <row r="21" spans="1:54" s="36" customFormat="1" ht="45.75" customHeight="1" x14ac:dyDescent="0.25">
      <c r="A21" s="39" t="s">
        <v>49</v>
      </c>
      <c r="B21" s="13" t="s">
        <v>122</v>
      </c>
      <c r="C21" s="40"/>
      <c r="D21" s="41" t="s">
        <v>39</v>
      </c>
      <c r="E21" s="133">
        <v>3570</v>
      </c>
      <c r="F21" s="43"/>
      <c r="G21" s="43">
        <f t="shared" si="0"/>
        <v>0</v>
      </c>
      <c r="H21" s="44">
        <v>0.22</v>
      </c>
      <c r="I21" s="43">
        <f t="shared" si="1"/>
        <v>0</v>
      </c>
      <c r="J21" s="13"/>
      <c r="K21" s="8"/>
      <c r="L21" s="4"/>
      <c r="M21" s="4"/>
      <c r="N21" s="4"/>
      <c r="O21" s="4"/>
      <c r="P21" s="4"/>
      <c r="Q21" s="4"/>
      <c r="R21" s="4"/>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row>
    <row r="22" spans="1:54" s="36" customFormat="1" ht="79.5" customHeight="1" x14ac:dyDescent="0.25">
      <c r="A22" s="39" t="s">
        <v>50</v>
      </c>
      <c r="B22" s="13" t="s">
        <v>123</v>
      </c>
      <c r="C22" s="40"/>
      <c r="D22" s="41" t="s">
        <v>39</v>
      </c>
      <c r="E22" s="133">
        <v>130</v>
      </c>
      <c r="F22" s="43"/>
      <c r="G22" s="43">
        <f t="shared" si="0"/>
        <v>0</v>
      </c>
      <c r="H22" s="44">
        <v>0.22</v>
      </c>
      <c r="I22" s="43">
        <f t="shared" si="1"/>
        <v>0</v>
      </c>
      <c r="J22" s="13"/>
      <c r="K22" s="8"/>
      <c r="L22" s="4"/>
      <c r="M22" s="4"/>
      <c r="N22" s="4"/>
      <c r="O22" s="4"/>
      <c r="P22" s="4"/>
      <c r="Q22" s="4"/>
      <c r="R22" s="4"/>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row>
    <row r="23" spans="1:54" s="36" customFormat="1" ht="72" customHeight="1" x14ac:dyDescent="0.25">
      <c r="A23" s="39" t="s">
        <v>52</v>
      </c>
      <c r="B23" s="13" t="s">
        <v>136</v>
      </c>
      <c r="C23" s="40"/>
      <c r="D23" s="41" t="s">
        <v>39</v>
      </c>
      <c r="E23" s="133">
        <v>100</v>
      </c>
      <c r="F23" s="43"/>
      <c r="G23" s="43">
        <f t="shared" si="0"/>
        <v>0</v>
      </c>
      <c r="H23" s="44">
        <v>0.22</v>
      </c>
      <c r="I23" s="43">
        <f t="shared" si="1"/>
        <v>0</v>
      </c>
      <c r="J23" s="13"/>
      <c r="K23" s="8"/>
      <c r="L23" s="4"/>
      <c r="M23" s="4"/>
      <c r="N23" s="4"/>
      <c r="O23" s="4"/>
      <c r="P23" s="4"/>
      <c r="Q23" s="4"/>
      <c r="R23" s="4"/>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row>
    <row r="24" spans="1:54" s="36" customFormat="1" ht="103.5" customHeight="1" x14ac:dyDescent="0.25">
      <c r="A24" s="39" t="s">
        <v>53</v>
      </c>
      <c r="B24" s="13" t="s">
        <v>308</v>
      </c>
      <c r="C24" s="40"/>
      <c r="D24" s="41" t="s">
        <v>51</v>
      </c>
      <c r="E24" s="133">
        <v>600</v>
      </c>
      <c r="F24" s="43"/>
      <c r="G24" s="43">
        <f t="shared" si="0"/>
        <v>0</v>
      </c>
      <c r="H24" s="44">
        <v>0.22</v>
      </c>
      <c r="I24" s="43">
        <f t="shared" si="1"/>
        <v>0</v>
      </c>
      <c r="J24" s="13"/>
      <c r="K24" s="8"/>
      <c r="L24" s="4"/>
      <c r="M24" s="4"/>
      <c r="N24" s="4"/>
      <c r="O24" s="4"/>
      <c r="P24" s="4"/>
      <c r="Q24" s="4"/>
      <c r="R24" s="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row>
    <row r="25" spans="1:54" s="36" customFormat="1" ht="105.75" customHeight="1" x14ac:dyDescent="0.25">
      <c r="A25" s="39" t="s">
        <v>55</v>
      </c>
      <c r="B25" s="13" t="s">
        <v>309</v>
      </c>
      <c r="C25" s="40"/>
      <c r="D25" s="41" t="s">
        <v>51</v>
      </c>
      <c r="E25" s="133">
        <v>480</v>
      </c>
      <c r="F25" s="43"/>
      <c r="G25" s="43">
        <f t="shared" si="0"/>
        <v>0</v>
      </c>
      <c r="H25" s="44">
        <v>0.22</v>
      </c>
      <c r="I25" s="43">
        <f t="shared" si="1"/>
        <v>0</v>
      </c>
      <c r="J25" s="13"/>
      <c r="K25" s="8"/>
      <c r="L25" s="4"/>
      <c r="M25" s="4"/>
      <c r="N25" s="4"/>
      <c r="O25" s="4"/>
      <c r="P25" s="4"/>
      <c r="Q25" s="4"/>
      <c r="R25" s="4"/>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row>
    <row r="26" spans="1:54" s="36" customFormat="1" ht="122.25" customHeight="1" x14ac:dyDescent="0.25">
      <c r="A26" s="39" t="s">
        <v>88</v>
      </c>
      <c r="B26" s="13" t="s">
        <v>310</v>
      </c>
      <c r="C26" s="40"/>
      <c r="D26" s="41" t="s">
        <v>51</v>
      </c>
      <c r="E26" s="133">
        <v>500</v>
      </c>
      <c r="F26" s="43"/>
      <c r="G26" s="43">
        <f t="shared" si="0"/>
        <v>0</v>
      </c>
      <c r="H26" s="44">
        <v>0.22</v>
      </c>
      <c r="I26" s="43">
        <f t="shared" si="1"/>
        <v>0</v>
      </c>
      <c r="J26" s="13"/>
      <c r="K26" s="8"/>
      <c r="L26" s="4"/>
      <c r="M26" s="4"/>
      <c r="N26" s="4"/>
      <c r="O26" s="4"/>
      <c r="P26" s="4"/>
      <c r="Q26" s="4"/>
      <c r="R26" s="4"/>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row>
    <row r="27" spans="1:54" s="36" customFormat="1" ht="102" x14ac:dyDescent="0.25">
      <c r="A27" s="39" t="s">
        <v>89</v>
      </c>
      <c r="B27" s="13" t="s">
        <v>311</v>
      </c>
      <c r="C27" s="40"/>
      <c r="D27" s="41" t="s">
        <v>51</v>
      </c>
      <c r="E27" s="133">
        <v>60</v>
      </c>
      <c r="F27" s="43"/>
      <c r="G27" s="43">
        <f t="shared" si="0"/>
        <v>0</v>
      </c>
      <c r="H27" s="44">
        <v>0.22</v>
      </c>
      <c r="I27" s="43">
        <f t="shared" si="1"/>
        <v>0</v>
      </c>
      <c r="J27" s="45"/>
      <c r="K27" s="8"/>
      <c r="L27" s="4"/>
      <c r="M27" s="4"/>
      <c r="N27" s="4"/>
      <c r="O27" s="4"/>
      <c r="P27" s="4"/>
      <c r="Q27"/>
      <c r="R27"/>
      <c r="S27"/>
      <c r="T27"/>
      <c r="U27"/>
      <c r="V27"/>
      <c r="W27"/>
      <c r="X27"/>
      <c r="Y27"/>
      <c r="Z27"/>
      <c r="AA27"/>
      <c r="AB27"/>
      <c r="AC27"/>
      <c r="AD27"/>
      <c r="AE27"/>
      <c r="AF27"/>
      <c r="AG27"/>
      <c r="AH27"/>
    </row>
    <row r="28" spans="1:54" s="36" customFormat="1" ht="69.75" customHeight="1" x14ac:dyDescent="0.25">
      <c r="A28" s="39" t="s">
        <v>91</v>
      </c>
      <c r="B28" s="13" t="s">
        <v>124</v>
      </c>
      <c r="C28" s="40"/>
      <c r="D28" s="41" t="s">
        <v>51</v>
      </c>
      <c r="E28" s="133">
        <v>250</v>
      </c>
      <c r="F28" s="43"/>
      <c r="G28" s="43">
        <f t="shared" si="0"/>
        <v>0</v>
      </c>
      <c r="H28" s="44">
        <v>0.22</v>
      </c>
      <c r="I28" s="43">
        <f t="shared" si="1"/>
        <v>0</v>
      </c>
      <c r="J28" s="13"/>
      <c r="K28" s="8"/>
      <c r="L28" s="4"/>
      <c r="M28" s="4"/>
      <c r="N28" s="4"/>
      <c r="O28" s="4"/>
      <c r="P28" s="4"/>
      <c r="Q28" s="4"/>
      <c r="R28" s="4"/>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row>
    <row r="29" spans="1:54" s="36" customFormat="1" ht="69.75" customHeight="1" x14ac:dyDescent="0.25">
      <c r="A29" s="39" t="s">
        <v>93</v>
      </c>
      <c r="B29" s="13" t="s">
        <v>125</v>
      </c>
      <c r="C29" s="40"/>
      <c r="D29" s="41" t="s">
        <v>51</v>
      </c>
      <c r="E29" s="133">
        <v>15</v>
      </c>
      <c r="F29" s="43"/>
      <c r="G29" s="43">
        <f t="shared" si="0"/>
        <v>0</v>
      </c>
      <c r="H29" s="44">
        <v>0.22</v>
      </c>
      <c r="I29" s="43">
        <f t="shared" si="1"/>
        <v>0</v>
      </c>
      <c r="J29" s="13"/>
      <c r="K29" s="8"/>
      <c r="L29" s="4"/>
      <c r="M29" s="4"/>
      <c r="N29" s="4"/>
      <c r="O29" s="4"/>
      <c r="P29" s="4"/>
      <c r="Q29" s="4"/>
      <c r="R29" s="4"/>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row>
    <row r="30" spans="1:54" ht="51" x14ac:dyDescent="0.25">
      <c r="A30" s="39" t="s">
        <v>95</v>
      </c>
      <c r="B30" s="13" t="s">
        <v>312</v>
      </c>
      <c r="C30" s="13"/>
      <c r="D30" s="124" t="s">
        <v>51</v>
      </c>
      <c r="E30" s="133">
        <v>150</v>
      </c>
      <c r="F30" s="48"/>
      <c r="G30" s="48">
        <f t="shared" si="0"/>
        <v>0</v>
      </c>
      <c r="H30" s="125">
        <v>0.22</v>
      </c>
      <c r="I30" s="48">
        <f t="shared" si="1"/>
        <v>0</v>
      </c>
      <c r="J30" s="13"/>
      <c r="K30" s="8"/>
      <c r="L30" s="4"/>
      <c r="M30" s="4"/>
      <c r="N30" s="4"/>
      <c r="O30" s="4"/>
      <c r="P30" s="4"/>
      <c r="Q30" s="4"/>
      <c r="R30" s="4"/>
    </row>
    <row r="31" spans="1:54" s="36" customFormat="1" ht="78" customHeight="1" x14ac:dyDescent="0.25">
      <c r="A31" s="39" t="s">
        <v>97</v>
      </c>
      <c r="B31" s="13" t="s">
        <v>269</v>
      </c>
      <c r="C31" s="40"/>
      <c r="D31" s="41" t="s">
        <v>51</v>
      </c>
      <c r="E31" s="133">
        <v>120</v>
      </c>
      <c r="F31" s="43"/>
      <c r="G31" s="43">
        <f t="shared" si="0"/>
        <v>0</v>
      </c>
      <c r="H31" s="44">
        <v>0.22</v>
      </c>
      <c r="I31" s="43">
        <f t="shared" si="1"/>
        <v>0</v>
      </c>
      <c r="J31" s="13"/>
      <c r="K31" s="8"/>
      <c r="L31" s="4"/>
      <c r="M31" s="4"/>
      <c r="N31" s="4"/>
      <c r="O31" s="4"/>
      <c r="P31" s="4"/>
      <c r="Q31" s="4"/>
      <c r="R31" s="4"/>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row>
    <row r="32" spans="1:54" s="36" customFormat="1" ht="82.5" customHeight="1" x14ac:dyDescent="0.25">
      <c r="A32" s="39" t="s">
        <v>98</v>
      </c>
      <c r="B32" s="13" t="s">
        <v>137</v>
      </c>
      <c r="C32" s="40"/>
      <c r="D32" s="41" t="s">
        <v>51</v>
      </c>
      <c r="E32" s="133">
        <v>300</v>
      </c>
      <c r="F32" s="43"/>
      <c r="G32" s="43">
        <f t="shared" si="0"/>
        <v>0</v>
      </c>
      <c r="H32" s="44">
        <v>0.22</v>
      </c>
      <c r="I32" s="43">
        <f t="shared" si="1"/>
        <v>0</v>
      </c>
      <c r="J32" s="13"/>
      <c r="K32" s="8"/>
      <c r="L32" s="4"/>
      <c r="M32" s="4"/>
      <c r="N32" s="4"/>
      <c r="O32" s="4"/>
      <c r="P32" s="4"/>
      <c r="Q32" s="4"/>
      <c r="R32" s="4"/>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row>
    <row r="33" spans="1:54" s="36" customFormat="1" ht="38.25" x14ac:dyDescent="0.25">
      <c r="A33" s="39" t="s">
        <v>100</v>
      </c>
      <c r="B33" s="13" t="s">
        <v>313</v>
      </c>
      <c r="C33" s="40"/>
      <c r="D33" s="41" t="s">
        <v>126</v>
      </c>
      <c r="E33" s="133">
        <v>25000</v>
      </c>
      <c r="F33" s="43"/>
      <c r="G33" s="43">
        <f t="shared" si="0"/>
        <v>0</v>
      </c>
      <c r="H33" s="44">
        <v>0.22</v>
      </c>
      <c r="I33" s="43">
        <f t="shared" si="1"/>
        <v>0</v>
      </c>
      <c r="J33" s="13"/>
      <c r="K33" s="8"/>
      <c r="L33" s="4"/>
      <c r="M33" s="4"/>
      <c r="N33" s="4"/>
      <c r="O33" s="4"/>
      <c r="P33" s="4"/>
      <c r="Q33" s="4"/>
      <c r="R33" s="4"/>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row>
    <row r="34" spans="1:54" s="36" customFormat="1" ht="86.25" customHeight="1" x14ac:dyDescent="0.25">
      <c r="A34" s="39" t="s">
        <v>102</v>
      </c>
      <c r="B34" s="13" t="s">
        <v>314</v>
      </c>
      <c r="C34" s="128"/>
      <c r="D34" s="41" t="s">
        <v>51</v>
      </c>
      <c r="E34" s="133">
        <v>300</v>
      </c>
      <c r="F34" s="43"/>
      <c r="G34" s="43">
        <f t="shared" si="0"/>
        <v>0</v>
      </c>
      <c r="H34" s="44">
        <v>0.22</v>
      </c>
      <c r="I34" s="43">
        <f t="shared" si="1"/>
        <v>0</v>
      </c>
      <c r="J34" s="13"/>
      <c r="K34" s="8"/>
      <c r="L34" s="4"/>
      <c r="M34" s="4"/>
      <c r="N34" s="4"/>
      <c r="O34" s="4"/>
      <c r="P34" s="4"/>
      <c r="Q34" s="4"/>
      <c r="R34" s="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row>
    <row r="35" spans="1:54" s="36" customFormat="1" ht="84" customHeight="1" x14ac:dyDescent="0.25">
      <c r="A35" s="39" t="s">
        <v>111</v>
      </c>
      <c r="B35" s="13" t="s">
        <v>315</v>
      </c>
      <c r="C35" s="40"/>
      <c r="D35" s="41" t="s">
        <v>51</v>
      </c>
      <c r="E35" s="133">
        <v>70</v>
      </c>
      <c r="F35" s="43"/>
      <c r="G35" s="43">
        <f t="shared" si="0"/>
        <v>0</v>
      </c>
      <c r="H35" s="44">
        <v>0.22</v>
      </c>
      <c r="I35" s="43">
        <f t="shared" si="1"/>
        <v>0</v>
      </c>
      <c r="J35" s="13"/>
      <c r="K35" s="8"/>
      <c r="L35" s="4"/>
      <c r="M35" s="4"/>
      <c r="N35" s="4"/>
      <c r="O35" s="4"/>
      <c r="P35" s="4"/>
      <c r="Q35" s="4"/>
      <c r="R35" s="4"/>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row>
    <row r="36" spans="1:54" s="36" customFormat="1" ht="48" customHeight="1" x14ac:dyDescent="0.25">
      <c r="A36" s="39" t="s">
        <v>112</v>
      </c>
      <c r="B36" s="13" t="s">
        <v>129</v>
      </c>
      <c r="C36" s="40"/>
      <c r="D36" s="41" t="s">
        <v>39</v>
      </c>
      <c r="E36" s="133">
        <v>400</v>
      </c>
      <c r="F36" s="43"/>
      <c r="G36" s="43">
        <f t="shared" si="0"/>
        <v>0</v>
      </c>
      <c r="H36" s="44">
        <v>0.22</v>
      </c>
      <c r="I36" s="43">
        <f t="shared" si="1"/>
        <v>0</v>
      </c>
      <c r="J36" s="13"/>
      <c r="K36" s="8"/>
      <c r="L36" s="4"/>
      <c r="M36" s="4"/>
      <c r="N36" s="4"/>
      <c r="O36" s="4"/>
      <c r="P36" s="4"/>
      <c r="Q36" s="4"/>
      <c r="R36" s="4"/>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row>
    <row r="37" spans="1:54" s="36" customFormat="1" ht="25.5" x14ac:dyDescent="0.25">
      <c r="A37" s="39" t="s">
        <v>113</v>
      </c>
      <c r="B37" s="62" t="s">
        <v>131</v>
      </c>
      <c r="C37" s="40"/>
      <c r="D37" s="41" t="s">
        <v>126</v>
      </c>
      <c r="E37" s="133">
        <v>400</v>
      </c>
      <c r="F37" s="43"/>
      <c r="G37" s="43">
        <f t="shared" si="0"/>
        <v>0</v>
      </c>
      <c r="H37" s="44">
        <v>0.22</v>
      </c>
      <c r="I37" s="43">
        <f t="shared" si="1"/>
        <v>0</v>
      </c>
      <c r="J37" s="13"/>
      <c r="K37" s="8"/>
      <c r="L37" s="4"/>
      <c r="M37" s="4"/>
      <c r="N37" s="4"/>
      <c r="O37" s="4"/>
      <c r="P37" s="4"/>
      <c r="Q37" s="4"/>
      <c r="R37" s="4"/>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row>
    <row r="38" spans="1:54" s="36" customFormat="1" ht="38.25" x14ac:dyDescent="0.25">
      <c r="A38" s="39" t="s">
        <v>127</v>
      </c>
      <c r="B38" s="62" t="s">
        <v>133</v>
      </c>
      <c r="C38" s="40"/>
      <c r="D38" s="41" t="s">
        <v>126</v>
      </c>
      <c r="E38" s="133">
        <v>600</v>
      </c>
      <c r="F38" s="43"/>
      <c r="G38" s="43">
        <f t="shared" si="0"/>
        <v>0</v>
      </c>
      <c r="H38" s="44">
        <v>0.22</v>
      </c>
      <c r="I38" s="43">
        <f t="shared" si="1"/>
        <v>0</v>
      </c>
      <c r="J38" s="13"/>
      <c r="K38" s="8"/>
      <c r="L38" s="4"/>
      <c r="M38" s="4"/>
      <c r="N38" s="4"/>
      <c r="O38" s="4"/>
      <c r="P38" s="4"/>
      <c r="Q38" s="4"/>
      <c r="R38" s="4"/>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row>
    <row r="39" spans="1:54" s="3" customFormat="1" x14ac:dyDescent="0.25">
      <c r="A39" s="58"/>
      <c r="B39" s="154" t="s">
        <v>114</v>
      </c>
      <c r="C39" s="155"/>
      <c r="D39" s="155"/>
      <c r="E39" s="156"/>
      <c r="F39" s="59"/>
      <c r="G39" s="59">
        <f>SUM(G12:G38)</f>
        <v>0</v>
      </c>
      <c r="H39" s="60"/>
      <c r="I39" s="59">
        <f>SUM(I12:I38)</f>
        <v>0</v>
      </c>
      <c r="J39" s="61"/>
      <c r="K39" s="4"/>
      <c r="L39" s="4"/>
      <c r="M39" s="4"/>
      <c r="N39" s="4"/>
      <c r="O39" s="4"/>
      <c r="P39" s="4"/>
      <c r="Q39" s="4"/>
      <c r="R39" s="4"/>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row>
    <row r="40" spans="1:54" s="3" customFormat="1" ht="31.35" customHeight="1" x14ac:dyDescent="0.25">
      <c r="F40" s="55"/>
      <c r="G40" s="55"/>
      <c r="H40" s="56"/>
      <c r="I40" s="55"/>
      <c r="J40" s="4"/>
      <c r="K40" s="4"/>
      <c r="L40" s="4"/>
      <c r="M40" s="4"/>
      <c r="N40" s="4"/>
      <c r="O40" s="4"/>
      <c r="P40" s="4"/>
      <c r="Q40" s="4"/>
      <c r="R40" s="4"/>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row>
    <row r="41" spans="1:54" s="3" customFormat="1" x14ac:dyDescent="0.25">
      <c r="A41" s="75" t="s">
        <v>142</v>
      </c>
      <c r="B41"/>
      <c r="C41"/>
      <c r="D41"/>
      <c r="E41"/>
      <c r="F41"/>
      <c r="G41" s="55"/>
      <c r="H41" s="56"/>
      <c r="I41" s="55"/>
      <c r="J41" s="4"/>
      <c r="K41" s="4"/>
      <c r="L41" s="4"/>
      <c r="M41" s="4"/>
      <c r="N41" s="4"/>
      <c r="O41" s="4"/>
      <c r="P41" s="4"/>
      <c r="Q41" s="4"/>
      <c r="R41" s="4"/>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row>
    <row r="42" spans="1:54" s="3" customFormat="1" x14ac:dyDescent="0.25">
      <c r="A42" s="23"/>
      <c r="B42"/>
      <c r="C42"/>
      <c r="D42"/>
      <c r="E42"/>
      <c r="F42"/>
      <c r="G42" s="55"/>
      <c r="H42" s="56"/>
      <c r="I42" s="55"/>
      <c r="J42" s="4"/>
      <c r="K42" s="4"/>
      <c r="L42" s="4"/>
      <c r="M42" s="4"/>
      <c r="N42" s="4"/>
      <c r="O42" s="4"/>
      <c r="P42" s="4"/>
      <c r="Q42" s="4"/>
      <c r="R42" s="4"/>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row>
    <row r="43" spans="1:54" s="3" customFormat="1" x14ac:dyDescent="0.25">
      <c r="A43" s="23" t="s">
        <v>104</v>
      </c>
      <c r="B43" s="30"/>
      <c r="C43" s="30"/>
      <c r="D43" s="30"/>
      <c r="E43" s="30"/>
      <c r="F43" s="30"/>
      <c r="G43" s="63"/>
      <c r="H43" s="64"/>
      <c r="I43" s="63"/>
      <c r="J43" s="4"/>
      <c r="K43" s="4"/>
      <c r="L43" s="4"/>
      <c r="M43" s="4"/>
      <c r="N43" s="4"/>
      <c r="O43" s="4"/>
      <c r="P43" s="4"/>
      <c r="Q43" s="4"/>
      <c r="R43" s="4"/>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row>
    <row r="44" spans="1:54" s="5" customFormat="1" x14ac:dyDescent="0.25">
      <c r="A44" s="65" t="s">
        <v>116</v>
      </c>
      <c r="B44" s="66"/>
      <c r="C44" s="66"/>
      <c r="D44" s="66"/>
      <c r="E44" s="66"/>
      <c r="F44" s="66"/>
      <c r="G44" s="67"/>
      <c r="H44" s="68"/>
      <c r="I44" s="67"/>
      <c r="J44" s="49"/>
      <c r="K44" s="49"/>
      <c r="L44" s="49"/>
      <c r="M44" s="49"/>
      <c r="N44" s="49"/>
      <c r="O44" s="49"/>
      <c r="P44" s="49"/>
      <c r="Q44" s="49"/>
      <c r="R44" s="49"/>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row>
    <row r="45" spans="1:54" s="5" customFormat="1" x14ac:dyDescent="0.25">
      <c r="A45" s="69" t="s">
        <v>138</v>
      </c>
      <c r="B45" s="66"/>
      <c r="C45" s="66"/>
      <c r="D45" s="66"/>
      <c r="E45" s="66"/>
      <c r="F45" s="66"/>
      <c r="G45" s="67"/>
      <c r="H45" s="68"/>
      <c r="I45" s="67"/>
      <c r="J45" s="49"/>
      <c r="K45" s="49"/>
      <c r="L45" s="49"/>
      <c r="M45" s="49"/>
      <c r="N45" s="49"/>
      <c r="O45" s="49"/>
      <c r="P45" s="49"/>
      <c r="Q45" s="49"/>
      <c r="R45" s="49"/>
      <c r="S45" s="33"/>
      <c r="T45" s="33"/>
      <c r="U45" s="33"/>
      <c r="V45" s="33"/>
      <c r="W45" s="33"/>
      <c r="X45" s="33"/>
      <c r="Y45" s="33"/>
      <c r="Z45" s="33"/>
      <c r="AA45" s="33"/>
      <c r="AB45" s="33"/>
      <c r="AC45" s="33"/>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33"/>
      <c r="BB45" s="33"/>
    </row>
    <row r="46" spans="1:54" s="3" customFormat="1" x14ac:dyDescent="0.25">
      <c r="A46" s="23" t="s">
        <v>105</v>
      </c>
      <c r="B46" s="30"/>
      <c r="C46" s="30"/>
      <c r="D46" s="30"/>
      <c r="E46" s="30"/>
      <c r="F46" s="30"/>
      <c r="G46" s="63"/>
      <c r="H46" s="64"/>
      <c r="I46" s="63"/>
      <c r="J46" s="4"/>
      <c r="K46" s="4"/>
      <c r="L46" s="4"/>
      <c r="M46" s="4"/>
      <c r="N46" s="4"/>
      <c r="O46" s="4"/>
      <c r="P46" s="4"/>
      <c r="Q46" s="4"/>
      <c r="R46" s="4"/>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row>
    <row r="47" spans="1:54" s="3" customFormat="1" x14ac:dyDescent="0.25">
      <c r="A47" s="23" t="s">
        <v>106</v>
      </c>
      <c r="B47" s="30"/>
      <c r="C47" s="30"/>
      <c r="D47" s="30"/>
      <c r="E47" s="30"/>
      <c r="F47" s="30"/>
      <c r="G47" s="63"/>
      <c r="H47" s="64"/>
      <c r="I47" s="63"/>
      <c r="J47" s="4"/>
      <c r="K47" s="4"/>
      <c r="L47" s="4"/>
      <c r="M47" s="4"/>
      <c r="N47" s="4"/>
      <c r="O47" s="4"/>
      <c r="P47" s="4"/>
      <c r="Q47" s="4"/>
      <c r="R47" s="4"/>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row>
    <row r="48" spans="1:54" s="3" customFormat="1" x14ac:dyDescent="0.25">
      <c r="A48" s="23" t="s">
        <v>107</v>
      </c>
      <c r="B48" s="30"/>
      <c r="C48" s="30"/>
      <c r="D48" s="30"/>
      <c r="E48" s="30"/>
      <c r="F48" s="30"/>
      <c r="G48" s="63"/>
      <c r="H48" s="64"/>
      <c r="I48" s="63"/>
      <c r="J48" s="4"/>
      <c r="K48" s="4"/>
      <c r="L48" s="4"/>
      <c r="M48" s="4"/>
      <c r="N48" s="4"/>
      <c r="O48" s="4"/>
      <c r="P48" s="4"/>
      <c r="Q48" s="4"/>
      <c r="R48" s="4"/>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row>
    <row r="49" spans="1:54" s="3" customFormat="1" x14ac:dyDescent="0.25">
      <c r="A49" s="23" t="s">
        <v>108</v>
      </c>
      <c r="B49" s="30"/>
      <c r="C49" s="30"/>
      <c r="D49" s="30"/>
      <c r="E49" s="30"/>
      <c r="F49" s="30"/>
      <c r="G49" s="63"/>
      <c r="H49" s="64"/>
      <c r="I49" s="63"/>
      <c r="J49" s="4"/>
      <c r="K49" s="4"/>
      <c r="L49" s="4"/>
      <c r="M49" s="4"/>
      <c r="N49" s="4"/>
      <c r="O49" s="4"/>
      <c r="P49" s="4"/>
      <c r="Q49" s="4"/>
      <c r="R49" s="4"/>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row>
    <row r="50" spans="1:54" s="3" customFormat="1" x14ac:dyDescent="0.25">
      <c r="A50" s="23" t="s">
        <v>67</v>
      </c>
      <c r="B50" s="30"/>
      <c r="C50" s="30"/>
      <c r="D50" s="30"/>
      <c r="E50" s="30"/>
      <c r="F50" s="30"/>
      <c r="G50" s="63"/>
      <c r="H50" s="64"/>
      <c r="I50" s="63"/>
      <c r="J50" s="4"/>
      <c r="K50" s="4"/>
      <c r="L50" s="4"/>
      <c r="M50" s="4"/>
      <c r="N50" s="4"/>
      <c r="O50" s="4"/>
      <c r="P50" s="4"/>
      <c r="Q50" s="4"/>
      <c r="R50" s="4"/>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row>
    <row r="51" spans="1:54" s="3" customFormat="1" x14ac:dyDescent="0.25">
      <c r="A51" s="23" t="s">
        <v>61</v>
      </c>
      <c r="B51" s="30"/>
      <c r="C51" s="30"/>
      <c r="D51" s="30"/>
      <c r="E51" s="30"/>
      <c r="F51" s="30"/>
      <c r="G51" s="63"/>
      <c r="H51" s="64"/>
      <c r="I51" s="63"/>
      <c r="J51" s="4"/>
      <c r="K51" s="4"/>
      <c r="L51" s="4"/>
      <c r="M51" s="4"/>
      <c r="N51" s="4"/>
      <c r="O51" s="4"/>
      <c r="P51" s="4"/>
      <c r="Q51" s="4"/>
      <c r="R51" s="4"/>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row>
    <row r="52" spans="1:54" s="3" customFormat="1" x14ac:dyDescent="0.25">
      <c r="A52" s="23" t="s">
        <v>115</v>
      </c>
      <c r="B52" s="30"/>
      <c r="C52" s="30"/>
      <c r="D52" s="30"/>
      <c r="E52" s="30"/>
      <c r="F52" s="30"/>
      <c r="G52" s="63"/>
      <c r="H52" s="64"/>
      <c r="I52" s="63"/>
      <c r="J52" s="4"/>
      <c r="K52" s="4"/>
      <c r="L52" s="4"/>
      <c r="M52" s="4"/>
      <c r="N52" s="4"/>
      <c r="O52" s="4"/>
      <c r="P52" s="4"/>
      <c r="Q52" s="4"/>
      <c r="R52" s="4"/>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row>
    <row r="53" spans="1:54" s="4" customFormat="1" ht="45" customHeight="1" x14ac:dyDescent="0.2">
      <c r="A53" s="149" t="s">
        <v>139</v>
      </c>
      <c r="B53" s="149"/>
      <c r="C53" s="149"/>
      <c r="D53" s="149"/>
      <c r="E53" s="149"/>
      <c r="F53" s="149"/>
      <c r="G53" s="149"/>
      <c r="H53" s="149"/>
      <c r="I53" s="149"/>
    </row>
    <row r="54" spans="1:54" s="4" customFormat="1" ht="12.75" x14ac:dyDescent="0.2">
      <c r="A54" s="71" t="s">
        <v>118</v>
      </c>
      <c r="B54" s="70"/>
      <c r="C54" s="70"/>
      <c r="D54" s="70"/>
      <c r="E54" s="70"/>
      <c r="F54" s="70"/>
      <c r="G54" s="70"/>
      <c r="H54" s="70"/>
      <c r="I54" s="70"/>
    </row>
    <row r="55" spans="1:54" x14ac:dyDescent="0.25">
      <c r="A55" s="27"/>
      <c r="B55" s="27"/>
      <c r="C55" s="27"/>
      <c r="D55" s="27"/>
      <c r="E55" s="27"/>
      <c r="F55" s="27"/>
      <c r="G55" s="27"/>
      <c r="H55" s="27"/>
      <c r="I55" s="27"/>
      <c r="J55" s="35"/>
      <c r="K55" s="4"/>
      <c r="L55" s="4"/>
      <c r="M55" s="4"/>
      <c r="N55" s="4"/>
      <c r="O55" s="4"/>
      <c r="P55" s="4"/>
    </row>
    <row r="56" spans="1:54" x14ac:dyDescent="0.25">
      <c r="A56" s="24"/>
      <c r="J56" s="35"/>
      <c r="K56" s="4"/>
      <c r="L56" s="4"/>
      <c r="M56" s="4"/>
      <c r="N56" s="4"/>
      <c r="O56" s="4"/>
      <c r="P56" s="4"/>
    </row>
    <row r="57" spans="1:54" s="4" customFormat="1" x14ac:dyDescent="0.25">
      <c r="A57" t="s">
        <v>213</v>
      </c>
      <c r="B57"/>
      <c r="C57"/>
      <c r="D57"/>
      <c r="E57"/>
      <c r="F57"/>
      <c r="G57" s="21"/>
      <c r="H57" s="22"/>
      <c r="I57" s="21"/>
    </row>
    <row r="58" spans="1:54" s="4" customFormat="1" x14ac:dyDescent="0.25">
      <c r="A58"/>
      <c r="B58"/>
      <c r="C58"/>
      <c r="D58"/>
      <c r="E58"/>
      <c r="F58"/>
      <c r="G58" s="21"/>
      <c r="H58" s="22"/>
      <c r="I58" s="21"/>
    </row>
    <row r="59" spans="1:54" s="3" customFormat="1" x14ac:dyDescent="0.25">
      <c r="A59" s="27"/>
      <c r="B59" s="27"/>
      <c r="C59" s="27"/>
      <c r="D59" s="27"/>
      <c r="E59" s="27"/>
      <c r="F59" s="27"/>
      <c r="G59" s="27"/>
      <c r="H59" s="27"/>
      <c r="I59" s="27"/>
      <c r="J59" s="4"/>
      <c r="K59" s="4"/>
      <c r="L59" s="4"/>
      <c r="M59" s="4"/>
      <c r="N59" s="4"/>
      <c r="O59" s="4"/>
      <c r="P59" s="4"/>
      <c r="Q59" s="4"/>
      <c r="R59" s="4"/>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row>
    <row r="60" spans="1:54" s="3" customFormat="1" ht="29.1" customHeight="1" x14ac:dyDescent="0.25">
      <c r="A60" s="143" t="s">
        <v>219</v>
      </c>
      <c r="B60" s="143"/>
      <c r="C60" s="143"/>
      <c r="D60" s="143"/>
      <c r="E60" s="143"/>
      <c r="F60" s="143"/>
      <c r="G60" s="143"/>
      <c r="H60" s="143"/>
      <c r="I60" s="143"/>
      <c r="J60" s="4"/>
      <c r="K60" s="4"/>
      <c r="L60" s="4"/>
      <c r="M60" s="4"/>
      <c r="N60" s="4"/>
      <c r="O60" s="4"/>
      <c r="P60" s="4"/>
      <c r="Q60" s="4"/>
      <c r="R60" s="4"/>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row>
    <row r="61" spans="1:54" s="3" customFormat="1" x14ac:dyDescent="0.25">
      <c r="A61" s="25" t="s">
        <v>62</v>
      </c>
      <c r="B61"/>
      <c r="C61"/>
      <c r="D61"/>
      <c r="E61"/>
      <c r="F61"/>
      <c r="G61" s="55"/>
      <c r="H61" s="56"/>
      <c r="I61" s="55"/>
      <c r="J61" s="4"/>
      <c r="K61" s="4"/>
      <c r="L61" s="4"/>
      <c r="M61" s="4"/>
      <c r="N61" s="4"/>
      <c r="O61" s="4"/>
      <c r="P61" s="4"/>
      <c r="Q61" s="4"/>
      <c r="R61" s="4"/>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row>
    <row r="62" spans="1:54" s="3" customFormat="1" x14ac:dyDescent="0.25">
      <c r="A62" s="25" t="s">
        <v>218</v>
      </c>
      <c r="B62"/>
      <c r="C62"/>
      <c r="D62" s="25" t="s">
        <v>63</v>
      </c>
      <c r="E62"/>
      <c r="F62" s="25" t="s">
        <v>64</v>
      </c>
      <c r="G62" s="55"/>
      <c r="H62" s="56"/>
      <c r="I62" s="55"/>
      <c r="J62" s="4"/>
      <c r="K62" s="4"/>
      <c r="L62" s="4"/>
      <c r="M62" s="4"/>
      <c r="N62" s="4"/>
      <c r="O62" s="4"/>
      <c r="P62" s="4"/>
      <c r="Q62" s="4"/>
      <c r="R62" s="4"/>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row>
    <row r="63" spans="1:54" s="3" customFormat="1" x14ac:dyDescent="0.25">
      <c r="A63"/>
      <c r="B63"/>
      <c r="C63"/>
      <c r="D63"/>
      <c r="E63"/>
      <c r="F63" s="114"/>
      <c r="G63" s="55"/>
      <c r="H63" s="56"/>
      <c r="I63" s="55"/>
      <c r="J63" s="4"/>
      <c r="K63" s="4"/>
      <c r="L63" s="4"/>
      <c r="M63" s="4"/>
      <c r="N63" s="4"/>
      <c r="O63" s="4"/>
      <c r="P63" s="4"/>
      <c r="Q63" s="4"/>
      <c r="R63" s="4"/>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row>
    <row r="64" spans="1:54" s="3" customFormat="1" x14ac:dyDescent="0.25">
      <c r="A64" s="57"/>
      <c r="F64" s="55"/>
      <c r="G64" s="55"/>
      <c r="H64" s="56"/>
      <c r="I64" s="55"/>
      <c r="J64" s="4"/>
      <c r="K64" s="4"/>
      <c r="L64" s="4"/>
      <c r="M64" s="4"/>
      <c r="N64" s="4"/>
      <c r="O64" s="4"/>
      <c r="P64" s="4"/>
      <c r="Q64" s="4"/>
      <c r="R64" s="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row>
    <row r="65" spans="1:54" s="3" customFormat="1" x14ac:dyDescent="0.25">
      <c r="A65" s="57"/>
      <c r="F65" s="55"/>
      <c r="G65" s="55"/>
      <c r="H65" s="56"/>
      <c r="I65" s="55"/>
      <c r="J65" s="4"/>
      <c r="K65" s="4"/>
      <c r="L65" s="4"/>
      <c r="M65" s="4"/>
      <c r="N65" s="4"/>
      <c r="O65" s="4"/>
      <c r="P65" s="4"/>
      <c r="Q65" s="4"/>
      <c r="R65" s="4"/>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row>
  </sheetData>
  <mergeCells count="9">
    <mergeCell ref="A60:I60"/>
    <mergeCell ref="A53:I53"/>
    <mergeCell ref="B39:E39"/>
    <mergeCell ref="A1:B1"/>
    <mergeCell ref="D1:I1"/>
    <mergeCell ref="A2:B2"/>
    <mergeCell ref="A3:B3"/>
    <mergeCell ref="A5:C5"/>
    <mergeCell ref="A7:C7"/>
  </mergeCells>
  <phoneticPr fontId="21" type="noConversion"/>
  <pageMargins left="0.25" right="0.25" top="0.75" bottom="0.75" header="0.3" footer="0.3"/>
  <pageSetup paperSize="9" scale="9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7EAFBA-7888-4F9E-A3C7-7AF61459E877}">
  <sheetPr>
    <pageSetUpPr fitToPage="1"/>
  </sheetPr>
  <dimension ref="A1:BA58"/>
  <sheetViews>
    <sheetView topLeftCell="A23" zoomScaleNormal="100" workbookViewId="0">
      <selection activeCell="J36" sqref="J36"/>
    </sheetView>
  </sheetViews>
  <sheetFormatPr defaultColWidth="8.85546875" defaultRowHeight="15" x14ac:dyDescent="0.25"/>
  <cols>
    <col min="1" max="1" width="3.7109375" customWidth="1"/>
    <col min="2" max="2" width="35.28515625" customWidth="1"/>
    <col min="3" max="3" width="14.28515625" bestFit="1" customWidth="1"/>
    <col min="4" max="4" width="14.7109375" bestFit="1" customWidth="1"/>
    <col min="5" max="5" width="4.42578125" customWidth="1"/>
    <col min="6" max="6" width="9.42578125" customWidth="1"/>
    <col min="7" max="7" width="11.42578125" customWidth="1"/>
    <col min="8" max="8" width="9" customWidth="1"/>
    <col min="9" max="9" width="7.28515625" customWidth="1"/>
    <col min="10" max="10" width="10.7109375" customWidth="1"/>
  </cols>
  <sheetData>
    <row r="1" spans="1:17" x14ac:dyDescent="0.25">
      <c r="A1" s="34" t="s">
        <v>26</v>
      </c>
      <c r="B1" s="34"/>
      <c r="C1" s="50"/>
      <c r="D1" s="145" t="s">
        <v>145</v>
      </c>
      <c r="E1" s="145"/>
      <c r="F1" s="145"/>
      <c r="G1" s="145"/>
      <c r="H1" s="145"/>
      <c r="I1" s="145"/>
      <c r="J1" s="145"/>
      <c r="K1" s="4"/>
      <c r="L1" s="4"/>
      <c r="M1" s="4"/>
      <c r="N1" s="4"/>
      <c r="O1" s="4"/>
      <c r="P1" s="4"/>
      <c r="Q1" s="4"/>
    </row>
    <row r="2" spans="1:17" x14ac:dyDescent="0.25">
      <c r="A2" s="144" t="s">
        <v>28</v>
      </c>
      <c r="B2" s="144"/>
      <c r="C2" s="50"/>
      <c r="D2" s="3"/>
      <c r="E2" s="3"/>
      <c r="F2" s="3"/>
      <c r="G2" s="3"/>
      <c r="H2" s="3"/>
      <c r="I2" s="3"/>
      <c r="J2" s="4"/>
      <c r="K2" s="4"/>
      <c r="L2" s="4"/>
      <c r="M2" s="4"/>
      <c r="N2" s="4"/>
      <c r="O2" s="4"/>
      <c r="P2" s="4"/>
      <c r="Q2" s="4"/>
    </row>
    <row r="3" spans="1:17" x14ac:dyDescent="0.25">
      <c r="A3" s="144" t="s">
        <v>65</v>
      </c>
      <c r="B3" s="144"/>
      <c r="C3" s="50"/>
      <c r="D3" s="3"/>
      <c r="E3" s="3"/>
      <c r="F3" s="3"/>
      <c r="G3" s="3"/>
      <c r="H3" s="3"/>
      <c r="I3" s="3"/>
      <c r="J3" s="4"/>
      <c r="K3" s="4"/>
      <c r="L3" s="4"/>
      <c r="M3" s="4"/>
      <c r="N3" s="4"/>
      <c r="O3" s="4"/>
      <c r="P3" s="4"/>
      <c r="Q3" s="4"/>
    </row>
    <row r="4" spans="1:17" x14ac:dyDescent="0.25">
      <c r="A4" s="50"/>
      <c r="B4" s="50"/>
      <c r="C4" s="50"/>
      <c r="D4" s="3"/>
      <c r="E4" s="3"/>
      <c r="F4" s="3"/>
      <c r="G4" s="3"/>
      <c r="H4" s="3"/>
      <c r="I4" s="3"/>
      <c r="J4" s="4"/>
      <c r="K4" s="4"/>
      <c r="L4" s="4"/>
      <c r="M4" s="4"/>
      <c r="N4" s="4"/>
      <c r="O4" s="4"/>
      <c r="P4" s="4"/>
      <c r="Q4" s="4"/>
    </row>
    <row r="5" spans="1:17" x14ac:dyDescent="0.25">
      <c r="A5" s="34" t="s">
        <v>66</v>
      </c>
      <c r="B5" s="34"/>
      <c r="C5" s="34"/>
      <c r="D5" s="3"/>
      <c r="E5" s="3"/>
      <c r="F5" s="3"/>
      <c r="G5" s="3"/>
      <c r="H5" s="3"/>
      <c r="I5" s="3"/>
      <c r="J5" s="4"/>
      <c r="K5" s="4"/>
      <c r="L5" s="4"/>
      <c r="M5" s="4"/>
      <c r="N5" s="4"/>
      <c r="O5" s="4"/>
      <c r="P5" s="4"/>
      <c r="Q5" s="4"/>
    </row>
    <row r="6" spans="1:17" x14ac:dyDescent="0.25">
      <c r="A6" s="50"/>
      <c r="B6" s="50"/>
      <c r="C6" s="50"/>
      <c r="D6" s="3"/>
      <c r="E6" s="3"/>
      <c r="F6" s="3"/>
      <c r="G6" s="3"/>
      <c r="H6" s="3"/>
      <c r="I6" s="3"/>
      <c r="J6" s="4"/>
      <c r="K6" s="4"/>
      <c r="L6" s="4"/>
      <c r="M6" s="4"/>
      <c r="N6" s="4"/>
      <c r="O6" s="4"/>
      <c r="P6" s="4"/>
      <c r="Q6" s="4"/>
    </row>
    <row r="7" spans="1:17" x14ac:dyDescent="0.25">
      <c r="A7" s="144" t="s">
        <v>211</v>
      </c>
      <c r="B7" s="144"/>
      <c r="C7" s="144"/>
      <c r="D7" s="3"/>
      <c r="E7" s="3"/>
      <c r="F7" s="3"/>
      <c r="G7" s="3"/>
      <c r="H7" s="3"/>
      <c r="I7" s="3"/>
      <c r="J7" s="4"/>
      <c r="K7" s="4"/>
      <c r="L7" s="4"/>
      <c r="M7" s="4"/>
      <c r="N7" s="4"/>
      <c r="O7" s="4"/>
      <c r="P7" s="4"/>
      <c r="Q7" s="4"/>
    </row>
    <row r="8" spans="1:17" x14ac:dyDescent="0.25">
      <c r="A8" s="50"/>
      <c r="B8" s="50"/>
      <c r="C8" s="50"/>
      <c r="D8" s="3"/>
      <c r="E8" s="3"/>
      <c r="F8" s="3"/>
      <c r="G8" s="3"/>
      <c r="H8" s="3"/>
      <c r="I8" s="3"/>
      <c r="J8" s="4"/>
      <c r="K8" s="4"/>
      <c r="L8" s="4"/>
      <c r="M8" s="4"/>
      <c r="N8" s="4"/>
      <c r="O8" s="4"/>
      <c r="P8" s="4"/>
      <c r="Q8" s="4"/>
    </row>
    <row r="9" spans="1:17" x14ac:dyDescent="0.25">
      <c r="A9" s="50" t="s">
        <v>215</v>
      </c>
      <c r="B9" s="3"/>
      <c r="C9" s="3"/>
      <c r="D9" s="3"/>
      <c r="E9" s="3"/>
      <c r="F9" s="3"/>
      <c r="G9" s="3"/>
      <c r="H9" s="3"/>
      <c r="I9" s="3"/>
      <c r="J9" s="4"/>
      <c r="K9" s="4"/>
      <c r="L9" s="4"/>
      <c r="M9" s="4"/>
      <c r="N9" s="4"/>
      <c r="O9" s="4"/>
      <c r="P9" s="4"/>
      <c r="Q9" s="4"/>
    </row>
    <row r="10" spans="1:17" x14ac:dyDescent="0.25">
      <c r="A10" s="3"/>
      <c r="B10" s="3"/>
      <c r="C10" s="3"/>
      <c r="D10" s="3"/>
      <c r="E10" s="3"/>
      <c r="F10" s="3"/>
      <c r="G10" s="3"/>
      <c r="H10" s="3"/>
      <c r="I10" s="3"/>
      <c r="J10" s="3"/>
    </row>
    <row r="11" spans="1:17" x14ac:dyDescent="0.25">
      <c r="A11" s="3"/>
      <c r="B11" s="3"/>
      <c r="C11" s="3"/>
      <c r="D11" s="3"/>
      <c r="E11" s="3"/>
      <c r="F11" s="3"/>
      <c r="G11" s="3"/>
      <c r="H11" s="3"/>
      <c r="I11" s="3"/>
      <c r="J11" s="3"/>
    </row>
    <row r="12" spans="1:17" s="83" customFormat="1" ht="89.25" x14ac:dyDescent="0.25">
      <c r="A12" s="31" t="s">
        <v>183</v>
      </c>
      <c r="B12" s="38" t="s">
        <v>30</v>
      </c>
      <c r="C12" s="38" t="s">
        <v>146</v>
      </c>
      <c r="D12" s="38" t="s">
        <v>182</v>
      </c>
      <c r="E12" s="38" t="s">
        <v>32</v>
      </c>
      <c r="F12" s="38" t="s">
        <v>33</v>
      </c>
      <c r="G12" s="38" t="s">
        <v>34</v>
      </c>
      <c r="H12" s="38" t="s">
        <v>35</v>
      </c>
      <c r="I12" s="38" t="s">
        <v>36</v>
      </c>
      <c r="J12" s="38" t="s">
        <v>37</v>
      </c>
      <c r="K12" s="38" t="s">
        <v>207</v>
      </c>
    </row>
    <row r="13" spans="1:17" ht="39" x14ac:dyDescent="0.25">
      <c r="A13" s="14" t="s">
        <v>5</v>
      </c>
      <c r="B13" s="76" t="s">
        <v>235</v>
      </c>
      <c r="C13" s="77"/>
      <c r="D13" s="76"/>
      <c r="E13" s="78" t="s">
        <v>84</v>
      </c>
      <c r="F13" s="92">
        <v>25</v>
      </c>
      <c r="G13" s="115"/>
      <c r="H13" s="16">
        <f t="shared" ref="H13:H35" si="0">F13*G13</f>
        <v>0</v>
      </c>
      <c r="I13" s="17">
        <v>0.22</v>
      </c>
      <c r="J13" s="16">
        <f t="shared" ref="J13:J35" si="1">H13*(1+I13)</f>
        <v>0</v>
      </c>
      <c r="K13" s="116"/>
    </row>
    <row r="14" spans="1:17" ht="39" x14ac:dyDescent="0.25">
      <c r="A14" s="14" t="s">
        <v>7</v>
      </c>
      <c r="B14" s="76" t="s">
        <v>281</v>
      </c>
      <c r="C14" s="77"/>
      <c r="D14" s="76"/>
      <c r="E14" s="78" t="s">
        <v>84</v>
      </c>
      <c r="F14" s="92">
        <v>150</v>
      </c>
      <c r="G14" s="115"/>
      <c r="H14" s="16">
        <f t="shared" si="0"/>
        <v>0</v>
      </c>
      <c r="I14" s="17">
        <v>0.22</v>
      </c>
      <c r="J14" s="16">
        <f t="shared" si="1"/>
        <v>0</v>
      </c>
      <c r="K14" s="116"/>
    </row>
    <row r="15" spans="1:17" ht="26.25" x14ac:dyDescent="0.25">
      <c r="A15" s="14" t="s">
        <v>9</v>
      </c>
      <c r="B15" s="76" t="s">
        <v>208</v>
      </c>
      <c r="C15" s="77"/>
      <c r="D15" s="76"/>
      <c r="E15" s="78" t="s">
        <v>148</v>
      </c>
      <c r="F15" s="92">
        <v>1500</v>
      </c>
      <c r="G15" s="115"/>
      <c r="H15" s="16">
        <f t="shared" si="0"/>
        <v>0</v>
      </c>
      <c r="I15" s="17">
        <v>0.22</v>
      </c>
      <c r="J15" s="16">
        <f t="shared" si="1"/>
        <v>0</v>
      </c>
      <c r="K15" s="116"/>
    </row>
    <row r="16" spans="1:17" ht="26.25" x14ac:dyDescent="0.25">
      <c r="A16" s="14" t="s">
        <v>21</v>
      </c>
      <c r="B16" s="76" t="s">
        <v>301</v>
      </c>
      <c r="C16" s="77" t="s">
        <v>147</v>
      </c>
      <c r="D16" s="76"/>
      <c r="E16" s="78" t="s">
        <v>84</v>
      </c>
      <c r="F16" s="92">
        <v>2500</v>
      </c>
      <c r="G16" s="115"/>
      <c r="H16" s="16">
        <f t="shared" si="0"/>
        <v>0</v>
      </c>
      <c r="I16" s="17">
        <v>0.22</v>
      </c>
      <c r="J16" s="16">
        <f t="shared" si="1"/>
        <v>0</v>
      </c>
      <c r="K16" s="116"/>
    </row>
    <row r="17" spans="1:11" ht="39" x14ac:dyDescent="0.25">
      <c r="A17" s="14" t="s">
        <v>41</v>
      </c>
      <c r="B17" s="76" t="s">
        <v>287</v>
      </c>
      <c r="C17" s="77" t="s">
        <v>147</v>
      </c>
      <c r="D17" s="76"/>
      <c r="E17" s="78" t="s">
        <v>84</v>
      </c>
      <c r="F17" s="92">
        <v>40000</v>
      </c>
      <c r="G17" s="115"/>
      <c r="H17" s="16">
        <f t="shared" si="0"/>
        <v>0</v>
      </c>
      <c r="I17" s="17">
        <v>0.22</v>
      </c>
      <c r="J17" s="16">
        <f t="shared" si="1"/>
        <v>0</v>
      </c>
      <c r="K17" s="116"/>
    </row>
    <row r="18" spans="1:11" ht="39" x14ac:dyDescent="0.25">
      <c r="A18" s="14" t="s">
        <v>42</v>
      </c>
      <c r="B18" s="76" t="s">
        <v>289</v>
      </c>
      <c r="C18" s="77" t="s">
        <v>147</v>
      </c>
      <c r="D18" s="76"/>
      <c r="E18" s="78" t="s">
        <v>84</v>
      </c>
      <c r="F18" s="92">
        <v>30000</v>
      </c>
      <c r="G18" s="115"/>
      <c r="H18" s="16">
        <f t="shared" si="0"/>
        <v>0</v>
      </c>
      <c r="I18" s="17">
        <v>0.22</v>
      </c>
      <c r="J18" s="16">
        <f t="shared" si="1"/>
        <v>0</v>
      </c>
      <c r="K18" s="116"/>
    </row>
    <row r="19" spans="1:11" s="37" customFormat="1" ht="39" x14ac:dyDescent="0.25">
      <c r="A19" s="14" t="s">
        <v>44</v>
      </c>
      <c r="B19" s="76" t="s">
        <v>282</v>
      </c>
      <c r="C19" s="77" t="s">
        <v>147</v>
      </c>
      <c r="D19" s="76"/>
      <c r="E19" s="78" t="s">
        <v>84</v>
      </c>
      <c r="F19" s="92">
        <v>40000</v>
      </c>
      <c r="G19" s="115"/>
      <c r="H19" s="16">
        <f t="shared" si="0"/>
        <v>0</v>
      </c>
      <c r="I19" s="17">
        <v>0.22</v>
      </c>
      <c r="J19" s="16">
        <f t="shared" si="1"/>
        <v>0</v>
      </c>
      <c r="K19" s="116"/>
    </row>
    <row r="20" spans="1:11" s="37" customFormat="1" ht="39" x14ac:dyDescent="0.25">
      <c r="A20" s="14" t="s">
        <v>45</v>
      </c>
      <c r="B20" s="76" t="s">
        <v>288</v>
      </c>
      <c r="C20" s="77" t="s">
        <v>147</v>
      </c>
      <c r="D20" s="76"/>
      <c r="E20" s="78" t="s">
        <v>84</v>
      </c>
      <c r="F20" s="92">
        <v>6000</v>
      </c>
      <c r="G20" s="115"/>
      <c r="H20" s="16">
        <f t="shared" si="0"/>
        <v>0</v>
      </c>
      <c r="I20" s="17">
        <v>0.22</v>
      </c>
      <c r="J20" s="16">
        <f t="shared" si="1"/>
        <v>0</v>
      </c>
      <c r="K20" s="116"/>
    </row>
    <row r="21" spans="1:11" s="37" customFormat="1" ht="39" x14ac:dyDescent="0.25">
      <c r="A21" s="14" t="s">
        <v>47</v>
      </c>
      <c r="B21" s="76" t="s">
        <v>284</v>
      </c>
      <c r="C21" s="77" t="s">
        <v>147</v>
      </c>
      <c r="D21" s="76"/>
      <c r="E21" s="78" t="s">
        <v>84</v>
      </c>
      <c r="F21" s="92">
        <v>10000</v>
      </c>
      <c r="G21" s="115"/>
      <c r="H21" s="16">
        <f t="shared" si="0"/>
        <v>0</v>
      </c>
      <c r="I21" s="17">
        <v>0.22</v>
      </c>
      <c r="J21" s="16">
        <f t="shared" si="1"/>
        <v>0</v>
      </c>
      <c r="K21" s="116"/>
    </row>
    <row r="22" spans="1:11" s="37" customFormat="1" ht="26.25" x14ac:dyDescent="0.25">
      <c r="A22" s="14" t="s">
        <v>49</v>
      </c>
      <c r="B22" s="76" t="s">
        <v>300</v>
      </c>
      <c r="C22" s="77" t="s">
        <v>147</v>
      </c>
      <c r="D22" s="76"/>
      <c r="E22" s="78" t="s">
        <v>84</v>
      </c>
      <c r="F22" s="92">
        <v>50000</v>
      </c>
      <c r="G22" s="115"/>
      <c r="H22" s="16">
        <f t="shared" si="0"/>
        <v>0</v>
      </c>
      <c r="I22" s="17">
        <v>0.22</v>
      </c>
      <c r="J22" s="16">
        <f t="shared" si="1"/>
        <v>0</v>
      </c>
      <c r="K22" s="116"/>
    </row>
    <row r="23" spans="1:11" s="37" customFormat="1" ht="26.25" x14ac:dyDescent="0.25">
      <c r="A23" s="14" t="s">
        <v>50</v>
      </c>
      <c r="B23" s="76" t="s">
        <v>299</v>
      </c>
      <c r="C23" s="77" t="s">
        <v>147</v>
      </c>
      <c r="D23" s="76"/>
      <c r="E23" s="78" t="s">
        <v>84</v>
      </c>
      <c r="F23" s="92">
        <v>85000</v>
      </c>
      <c r="G23" s="115"/>
      <c r="H23" s="16">
        <f t="shared" si="0"/>
        <v>0</v>
      </c>
      <c r="I23" s="17">
        <v>0.22</v>
      </c>
      <c r="J23" s="16">
        <f t="shared" si="1"/>
        <v>0</v>
      </c>
      <c r="K23" s="116"/>
    </row>
    <row r="24" spans="1:11" s="37" customFormat="1" ht="26.25" x14ac:dyDescent="0.25">
      <c r="A24" s="14" t="s">
        <v>52</v>
      </c>
      <c r="B24" s="76" t="s">
        <v>298</v>
      </c>
      <c r="C24" s="77" t="s">
        <v>147</v>
      </c>
      <c r="D24" s="76"/>
      <c r="E24" s="78" t="s">
        <v>84</v>
      </c>
      <c r="F24" s="92">
        <v>3300</v>
      </c>
      <c r="G24" s="115"/>
      <c r="H24" s="16">
        <f t="shared" si="0"/>
        <v>0</v>
      </c>
      <c r="I24" s="17">
        <v>0.22</v>
      </c>
      <c r="J24" s="16">
        <f t="shared" si="1"/>
        <v>0</v>
      </c>
      <c r="K24" s="116"/>
    </row>
    <row r="25" spans="1:11" s="37" customFormat="1" ht="26.25" x14ac:dyDescent="0.25">
      <c r="A25" s="14" t="s">
        <v>53</v>
      </c>
      <c r="B25" s="76" t="s">
        <v>297</v>
      </c>
      <c r="C25" s="77" t="s">
        <v>147</v>
      </c>
      <c r="D25" s="76"/>
      <c r="E25" s="78" t="s">
        <v>84</v>
      </c>
      <c r="F25" s="92">
        <v>1000</v>
      </c>
      <c r="G25" s="115"/>
      <c r="H25" s="16">
        <f t="shared" si="0"/>
        <v>0</v>
      </c>
      <c r="I25" s="17">
        <v>0.22</v>
      </c>
      <c r="J25" s="16">
        <f t="shared" si="1"/>
        <v>0</v>
      </c>
      <c r="K25" s="116"/>
    </row>
    <row r="26" spans="1:11" s="37" customFormat="1" ht="26.25" x14ac:dyDescent="0.25">
      <c r="A26" s="14" t="s">
        <v>55</v>
      </c>
      <c r="B26" s="76" t="s">
        <v>296</v>
      </c>
      <c r="C26" s="77" t="s">
        <v>147</v>
      </c>
      <c r="D26" s="76"/>
      <c r="E26" s="78" t="s">
        <v>84</v>
      </c>
      <c r="F26" s="92">
        <v>10000</v>
      </c>
      <c r="G26" s="115"/>
      <c r="H26" s="16">
        <f t="shared" si="0"/>
        <v>0</v>
      </c>
      <c r="I26" s="17">
        <v>0.22</v>
      </c>
      <c r="J26" s="16">
        <f t="shared" si="1"/>
        <v>0</v>
      </c>
      <c r="K26" s="116"/>
    </row>
    <row r="27" spans="1:11" ht="26.25" x14ac:dyDescent="0.25">
      <c r="A27" s="14" t="s">
        <v>88</v>
      </c>
      <c r="B27" s="76" t="s">
        <v>295</v>
      </c>
      <c r="C27" s="77" t="s">
        <v>147</v>
      </c>
      <c r="D27" s="76"/>
      <c r="E27" s="78" t="s">
        <v>84</v>
      </c>
      <c r="F27" s="92">
        <v>74000</v>
      </c>
      <c r="G27" s="115"/>
      <c r="H27" s="16">
        <f t="shared" si="0"/>
        <v>0</v>
      </c>
      <c r="I27" s="17">
        <v>0.22</v>
      </c>
      <c r="J27" s="16">
        <f t="shared" si="1"/>
        <v>0</v>
      </c>
      <c r="K27" s="116"/>
    </row>
    <row r="28" spans="1:11" ht="26.25" x14ac:dyDescent="0.25">
      <c r="A28" s="14" t="s">
        <v>89</v>
      </c>
      <c r="B28" s="76" t="s">
        <v>294</v>
      </c>
      <c r="C28" s="77" t="s">
        <v>147</v>
      </c>
      <c r="D28" s="76"/>
      <c r="E28" s="78" t="s">
        <v>84</v>
      </c>
      <c r="F28" s="92">
        <v>5000</v>
      </c>
      <c r="G28" s="115"/>
      <c r="H28" s="16">
        <f t="shared" si="0"/>
        <v>0</v>
      </c>
      <c r="I28" s="17">
        <v>0.22</v>
      </c>
      <c r="J28" s="16">
        <f t="shared" si="1"/>
        <v>0</v>
      </c>
      <c r="K28" s="116"/>
    </row>
    <row r="29" spans="1:11" ht="39" x14ac:dyDescent="0.25">
      <c r="A29" s="14" t="s">
        <v>91</v>
      </c>
      <c r="B29" s="76" t="s">
        <v>290</v>
      </c>
      <c r="C29" s="77" t="s">
        <v>147</v>
      </c>
      <c r="D29" s="76"/>
      <c r="E29" s="78" t="s">
        <v>84</v>
      </c>
      <c r="F29" s="92">
        <v>2000</v>
      </c>
      <c r="G29" s="115"/>
      <c r="H29" s="16">
        <f t="shared" si="0"/>
        <v>0</v>
      </c>
      <c r="I29" s="17">
        <v>0.22</v>
      </c>
      <c r="J29" s="16">
        <f t="shared" si="1"/>
        <v>0</v>
      </c>
      <c r="K29" s="116"/>
    </row>
    <row r="30" spans="1:11" ht="39" x14ac:dyDescent="0.25">
      <c r="A30" s="14" t="s">
        <v>93</v>
      </c>
      <c r="B30" s="76" t="s">
        <v>286</v>
      </c>
      <c r="C30" s="77" t="s">
        <v>147</v>
      </c>
      <c r="D30" s="76"/>
      <c r="E30" s="78" t="s">
        <v>84</v>
      </c>
      <c r="F30" s="92">
        <v>3000</v>
      </c>
      <c r="G30" s="115"/>
      <c r="H30" s="16">
        <f t="shared" si="0"/>
        <v>0</v>
      </c>
      <c r="I30" s="17">
        <v>0.22</v>
      </c>
      <c r="J30" s="16">
        <f t="shared" si="1"/>
        <v>0</v>
      </c>
      <c r="K30" s="116"/>
    </row>
    <row r="31" spans="1:11" ht="26.25" x14ac:dyDescent="0.25">
      <c r="A31" s="14" t="s">
        <v>95</v>
      </c>
      <c r="B31" s="76" t="s">
        <v>293</v>
      </c>
      <c r="C31" s="77" t="s">
        <v>147</v>
      </c>
      <c r="D31" s="76"/>
      <c r="E31" s="78" t="s">
        <v>84</v>
      </c>
      <c r="F31" s="92">
        <v>50000</v>
      </c>
      <c r="G31" s="115"/>
      <c r="H31" s="16">
        <f t="shared" si="0"/>
        <v>0</v>
      </c>
      <c r="I31" s="17">
        <v>0.22</v>
      </c>
      <c r="J31" s="16">
        <f t="shared" si="1"/>
        <v>0</v>
      </c>
      <c r="K31" s="116"/>
    </row>
    <row r="32" spans="1:11" ht="26.25" x14ac:dyDescent="0.25">
      <c r="A32" s="14" t="s">
        <v>97</v>
      </c>
      <c r="B32" s="76" t="s">
        <v>291</v>
      </c>
      <c r="C32" s="77" t="s">
        <v>147</v>
      </c>
      <c r="D32" s="76"/>
      <c r="E32" s="78" t="s">
        <v>84</v>
      </c>
      <c r="F32" s="92">
        <v>80000</v>
      </c>
      <c r="G32" s="115"/>
      <c r="H32" s="16">
        <f t="shared" si="0"/>
        <v>0</v>
      </c>
      <c r="I32" s="17">
        <v>0.22</v>
      </c>
      <c r="J32" s="16">
        <f t="shared" si="1"/>
        <v>0</v>
      </c>
      <c r="K32" s="116"/>
    </row>
    <row r="33" spans="1:53" ht="39" x14ac:dyDescent="0.25">
      <c r="A33" s="14" t="s">
        <v>98</v>
      </c>
      <c r="B33" s="76" t="s">
        <v>283</v>
      </c>
      <c r="C33" s="77" t="s">
        <v>147</v>
      </c>
      <c r="D33" s="76"/>
      <c r="E33" s="78" t="s">
        <v>84</v>
      </c>
      <c r="F33" s="92">
        <v>4000</v>
      </c>
      <c r="G33" s="115"/>
      <c r="H33" s="16">
        <f t="shared" si="0"/>
        <v>0</v>
      </c>
      <c r="I33" s="17">
        <v>0.22</v>
      </c>
      <c r="J33" s="16">
        <f t="shared" si="1"/>
        <v>0</v>
      </c>
      <c r="K33" s="116"/>
    </row>
    <row r="34" spans="1:53" ht="26.25" x14ac:dyDescent="0.25">
      <c r="A34" s="14" t="s">
        <v>100</v>
      </c>
      <c r="B34" s="76" t="s">
        <v>292</v>
      </c>
      <c r="C34" s="77" t="s">
        <v>147</v>
      </c>
      <c r="D34" s="76"/>
      <c r="E34" s="78" t="s">
        <v>84</v>
      </c>
      <c r="F34" s="92">
        <v>5000</v>
      </c>
      <c r="G34" s="115"/>
      <c r="H34" s="16">
        <f t="shared" si="0"/>
        <v>0</v>
      </c>
      <c r="I34" s="17">
        <v>0.22</v>
      </c>
      <c r="J34" s="16">
        <f t="shared" si="1"/>
        <v>0</v>
      </c>
      <c r="K34" s="116"/>
    </row>
    <row r="35" spans="1:53" ht="39" x14ac:dyDescent="0.25">
      <c r="A35" s="14" t="s">
        <v>102</v>
      </c>
      <c r="B35" s="76" t="s">
        <v>285</v>
      </c>
      <c r="C35" s="77" t="s">
        <v>147</v>
      </c>
      <c r="D35" s="76"/>
      <c r="E35" s="78" t="s">
        <v>84</v>
      </c>
      <c r="F35" s="92">
        <v>6500</v>
      </c>
      <c r="G35" s="115"/>
      <c r="H35" s="16">
        <f t="shared" si="0"/>
        <v>0</v>
      </c>
      <c r="I35" s="17">
        <v>0.22</v>
      </c>
      <c r="J35" s="16">
        <f t="shared" si="1"/>
        <v>0</v>
      </c>
      <c r="K35" s="116"/>
    </row>
    <row r="36" spans="1:53" s="50" customFormat="1" ht="14.45" customHeight="1" x14ac:dyDescent="0.2">
      <c r="A36" s="58"/>
      <c r="B36" s="157" t="s">
        <v>114</v>
      </c>
      <c r="C36" s="158"/>
      <c r="D36" s="158"/>
      <c r="E36" s="158"/>
      <c r="F36" s="159"/>
      <c r="G36" s="59"/>
      <c r="H36" s="59">
        <f>SUM(H13:H35)</f>
        <v>0</v>
      </c>
      <c r="I36" s="60"/>
      <c r="J36" s="59">
        <f>SUM(J13:J35)</f>
        <v>0</v>
      </c>
      <c r="K36" s="58"/>
    </row>
    <row r="38" spans="1:53" s="3" customFormat="1" x14ac:dyDescent="0.25">
      <c r="A38" s="75" t="s">
        <v>142</v>
      </c>
      <c r="B38"/>
      <c r="C38"/>
      <c r="D38"/>
      <c r="E38"/>
      <c r="F38"/>
      <c r="G38" s="55"/>
      <c r="H38" s="56"/>
      <c r="I38" s="55"/>
      <c r="J38" s="4"/>
      <c r="K38" s="4"/>
      <c r="L38" s="4"/>
      <c r="M38" s="4"/>
      <c r="N38" s="4"/>
      <c r="O38" s="4"/>
      <c r="P38" s="4"/>
      <c r="Q38" s="4"/>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row>
    <row r="39" spans="1:53" s="3" customFormat="1" x14ac:dyDescent="0.25">
      <c r="A39" s="23"/>
      <c r="B39"/>
      <c r="C39"/>
      <c r="D39"/>
      <c r="E39"/>
      <c r="F39"/>
      <c r="G39" s="55"/>
      <c r="H39" s="56"/>
      <c r="I39" s="55"/>
      <c r="J39" s="4"/>
      <c r="K39" s="4"/>
      <c r="L39" s="4"/>
      <c r="M39" s="4"/>
      <c r="N39" s="4"/>
      <c r="O39" s="4"/>
      <c r="P39" s="4"/>
      <c r="Q39" s="4"/>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row>
    <row r="40" spans="1:53" s="3" customFormat="1" x14ac:dyDescent="0.25">
      <c r="A40" s="23" t="s">
        <v>104</v>
      </c>
      <c r="B40" s="30"/>
      <c r="C40" s="30"/>
      <c r="D40" s="30"/>
      <c r="E40" s="30"/>
      <c r="F40" s="30"/>
      <c r="G40" s="63"/>
      <c r="H40" s="64"/>
      <c r="I40" s="63"/>
      <c r="J40" s="4"/>
      <c r="K40" s="4"/>
      <c r="L40" s="4"/>
      <c r="M40" s="4"/>
      <c r="N40" s="4"/>
      <c r="O40" s="4"/>
      <c r="P40" s="4"/>
      <c r="Q40" s="4"/>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row>
    <row r="41" spans="1:53" s="3" customFormat="1" x14ac:dyDescent="0.25">
      <c r="A41" s="23" t="s">
        <v>184</v>
      </c>
      <c r="B41" s="30"/>
      <c r="C41" s="30"/>
      <c r="D41" s="30"/>
      <c r="E41" s="30"/>
      <c r="F41" s="30"/>
      <c r="G41" s="63"/>
      <c r="H41" s="64"/>
      <c r="I41" s="63"/>
      <c r="J41" s="4"/>
      <c r="K41" s="4"/>
      <c r="L41" s="4"/>
      <c r="M41" s="4"/>
      <c r="N41" s="4"/>
      <c r="O41" s="4"/>
      <c r="P41" s="4"/>
      <c r="Q41" s="4"/>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row>
    <row r="42" spans="1:53" s="3" customFormat="1" x14ac:dyDescent="0.25">
      <c r="A42" s="23" t="s">
        <v>185</v>
      </c>
      <c r="B42" s="30"/>
      <c r="C42" s="30"/>
      <c r="D42" s="30"/>
      <c r="E42" s="30"/>
      <c r="F42" s="30"/>
      <c r="G42" s="63"/>
      <c r="H42" s="64"/>
      <c r="I42" s="63"/>
      <c r="J42" s="4"/>
      <c r="K42" s="4"/>
      <c r="L42" s="4"/>
      <c r="M42" s="4"/>
      <c r="N42" s="4"/>
      <c r="O42" s="4"/>
      <c r="P42" s="4"/>
      <c r="Q42" s="4"/>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row>
    <row r="43" spans="1:53" s="3" customFormat="1" x14ac:dyDescent="0.25">
      <c r="A43" s="23" t="s">
        <v>67</v>
      </c>
      <c r="B43" s="30"/>
      <c r="C43" s="30"/>
      <c r="D43" s="30"/>
      <c r="E43" s="30"/>
      <c r="F43" s="30"/>
      <c r="G43" s="63"/>
      <c r="H43" s="64"/>
      <c r="I43" s="63"/>
      <c r="J43" s="4"/>
      <c r="K43" s="4"/>
      <c r="L43" s="4"/>
      <c r="M43" s="4"/>
      <c r="N43" s="4"/>
      <c r="O43" s="4"/>
      <c r="P43" s="4"/>
      <c r="Q43" s="4"/>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row>
    <row r="44" spans="1:53" s="3" customFormat="1" x14ac:dyDescent="0.25">
      <c r="A44" s="23" t="s">
        <v>61</v>
      </c>
      <c r="B44" s="30"/>
      <c r="C44" s="30"/>
      <c r="D44" s="30"/>
      <c r="E44" s="30"/>
      <c r="F44" s="30"/>
      <c r="G44" s="63"/>
      <c r="H44" s="64"/>
      <c r="I44" s="63"/>
      <c r="J44" s="4"/>
      <c r="K44" s="4"/>
      <c r="L44" s="4"/>
      <c r="M44" s="4"/>
      <c r="N44" s="4"/>
      <c r="O44" s="4"/>
      <c r="P44" s="4"/>
      <c r="Q44" s="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row>
    <row r="45" spans="1:53" s="3" customFormat="1" x14ac:dyDescent="0.25">
      <c r="A45" s="23" t="s">
        <v>115</v>
      </c>
      <c r="B45" s="30"/>
      <c r="C45" s="30"/>
      <c r="D45" s="30"/>
      <c r="E45" s="30"/>
      <c r="F45" s="30"/>
      <c r="G45" s="63"/>
      <c r="H45" s="64"/>
      <c r="I45" s="63"/>
      <c r="J45" s="4"/>
      <c r="K45" s="4"/>
      <c r="L45" s="4"/>
      <c r="M45" s="4"/>
      <c r="N45" s="4"/>
      <c r="O45" s="4"/>
      <c r="P45" s="4"/>
      <c r="Q45" s="4"/>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row>
    <row r="46" spans="1:53" s="4" customFormat="1" ht="53.25" customHeight="1" x14ac:dyDescent="0.2">
      <c r="A46" s="149" t="s">
        <v>186</v>
      </c>
      <c r="B46" s="149"/>
      <c r="C46" s="149"/>
      <c r="D46" s="149"/>
      <c r="E46" s="149"/>
      <c r="F46" s="149"/>
      <c r="G46" s="149"/>
      <c r="H46" s="149"/>
      <c r="I46" s="149"/>
    </row>
    <row r="47" spans="1:53" s="4" customFormat="1" ht="12.75" x14ac:dyDescent="0.2">
      <c r="A47" s="71" t="s">
        <v>187</v>
      </c>
      <c r="B47" s="70"/>
      <c r="C47" s="70"/>
      <c r="D47" s="70"/>
      <c r="E47" s="70"/>
      <c r="F47" s="70"/>
      <c r="G47" s="70"/>
      <c r="H47" s="70"/>
      <c r="I47" s="70"/>
    </row>
    <row r="48" spans="1:53" x14ac:dyDescent="0.25">
      <c r="A48" s="27"/>
      <c r="B48" s="27"/>
      <c r="C48" s="27"/>
      <c r="D48" s="27"/>
      <c r="E48" s="27"/>
      <c r="F48" s="27"/>
      <c r="G48" s="27"/>
      <c r="H48" s="27"/>
      <c r="I48" s="27"/>
      <c r="J48" s="35"/>
      <c r="K48" s="4"/>
      <c r="L48" s="4"/>
      <c r="M48" s="4"/>
      <c r="N48" s="4"/>
      <c r="O48" s="4"/>
    </row>
    <row r="49" spans="1:53" x14ac:dyDescent="0.25">
      <c r="A49" s="24"/>
      <c r="J49" s="35"/>
      <c r="K49" s="4"/>
      <c r="L49" s="4"/>
      <c r="M49" s="4"/>
      <c r="N49" s="4"/>
      <c r="O49" s="4"/>
    </row>
    <row r="50" spans="1:53" s="4" customFormat="1" x14ac:dyDescent="0.25">
      <c r="A50" t="s">
        <v>213</v>
      </c>
      <c r="B50"/>
      <c r="C50"/>
      <c r="D50"/>
      <c r="E50"/>
      <c r="F50"/>
      <c r="G50" s="21"/>
      <c r="H50" s="22"/>
      <c r="I50" s="21"/>
    </row>
    <row r="51" spans="1:53" s="4" customFormat="1" x14ac:dyDescent="0.25">
      <c r="A51"/>
      <c r="B51"/>
      <c r="C51"/>
      <c r="D51"/>
      <c r="E51"/>
      <c r="F51"/>
      <c r="G51" s="21"/>
      <c r="H51" s="22"/>
      <c r="I51" s="21"/>
    </row>
    <row r="52" spans="1:53" s="3" customFormat="1" x14ac:dyDescent="0.25">
      <c r="A52" s="27"/>
      <c r="B52" s="27"/>
      <c r="C52" s="27"/>
      <c r="D52" s="27"/>
      <c r="E52" s="27"/>
      <c r="F52" s="27"/>
      <c r="G52" s="27"/>
      <c r="H52" s="27"/>
      <c r="I52" s="27"/>
      <c r="J52" s="4"/>
      <c r="K52" s="4"/>
      <c r="L52" s="4"/>
      <c r="M52" s="4"/>
      <c r="N52" s="4"/>
      <c r="O52" s="4"/>
      <c r="P52" s="4"/>
      <c r="Q52" s="4"/>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row>
    <row r="53" spans="1:53" s="3" customFormat="1" ht="29.1" customHeight="1" x14ac:dyDescent="0.25">
      <c r="A53" s="143" t="s">
        <v>220</v>
      </c>
      <c r="B53" s="143"/>
      <c r="C53" s="143"/>
      <c r="D53" s="143"/>
      <c r="E53" s="143"/>
      <c r="F53" s="143"/>
      <c r="G53" s="143"/>
      <c r="H53" s="143"/>
      <c r="I53" s="143"/>
      <c r="J53" s="4"/>
      <c r="K53" s="4"/>
      <c r="L53" s="4"/>
      <c r="M53" s="4"/>
      <c r="N53" s="4"/>
      <c r="O53" s="4"/>
      <c r="P53" s="4"/>
      <c r="Q53" s="4"/>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row>
    <row r="54" spans="1:53" s="3" customFormat="1" x14ac:dyDescent="0.25">
      <c r="A54" s="25" t="s">
        <v>62</v>
      </c>
      <c r="B54"/>
      <c r="C54"/>
      <c r="D54"/>
      <c r="E54"/>
      <c r="F54"/>
      <c r="G54" s="55"/>
      <c r="H54" s="56"/>
      <c r="I54" s="55"/>
      <c r="J54" s="4"/>
      <c r="K54" s="4"/>
      <c r="L54" s="4"/>
      <c r="M54" s="4"/>
      <c r="N54" s="4"/>
      <c r="O54" s="4"/>
      <c r="P54" s="4"/>
      <c r="Q54" s="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row>
    <row r="55" spans="1:53" s="3" customFormat="1" x14ac:dyDescent="0.25">
      <c r="A55" s="25" t="s">
        <v>218</v>
      </c>
      <c r="B55"/>
      <c r="C55"/>
      <c r="D55" s="25" t="s">
        <v>63</v>
      </c>
      <c r="E55"/>
      <c r="F55" s="25" t="s">
        <v>64</v>
      </c>
      <c r="G55" s="55"/>
      <c r="H55" s="56"/>
      <c r="I55" s="55"/>
      <c r="J55" s="4"/>
      <c r="K55" s="4"/>
      <c r="L55" s="4"/>
      <c r="M55" s="4"/>
      <c r="N55" s="4"/>
      <c r="O55" s="4"/>
      <c r="P55" s="4"/>
      <c r="Q55" s="4"/>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row>
    <row r="56" spans="1:53" s="3" customFormat="1" x14ac:dyDescent="0.25">
      <c r="A56"/>
      <c r="B56"/>
      <c r="C56"/>
      <c r="D56"/>
      <c r="E56"/>
      <c r="F56" s="25"/>
      <c r="G56" s="55"/>
      <c r="H56" s="56"/>
      <c r="I56" s="55"/>
      <c r="J56" s="4"/>
      <c r="K56" s="4"/>
      <c r="L56" s="4"/>
      <c r="M56" s="4"/>
      <c r="N56" s="4"/>
      <c r="O56" s="4"/>
      <c r="P56" s="4"/>
      <c r="Q56" s="4"/>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row>
    <row r="57" spans="1:53" s="3" customFormat="1" x14ac:dyDescent="0.25">
      <c r="A57" s="57"/>
      <c r="F57" s="55"/>
      <c r="G57" s="55"/>
      <c r="H57" s="56"/>
      <c r="I57" s="55"/>
      <c r="J57" s="4"/>
      <c r="K57" s="4"/>
      <c r="L57" s="4"/>
      <c r="M57" s="4"/>
      <c r="N57" s="4"/>
      <c r="O57" s="4"/>
      <c r="P57" s="4"/>
      <c r="Q57" s="4"/>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row>
    <row r="58" spans="1:53" s="3" customFormat="1" x14ac:dyDescent="0.25">
      <c r="A58" s="57"/>
      <c r="F58" s="55"/>
      <c r="G58" s="55"/>
      <c r="H58" s="56"/>
      <c r="I58" s="55"/>
      <c r="J58" s="4"/>
      <c r="K58" s="4"/>
      <c r="L58" s="4"/>
      <c r="M58" s="4"/>
      <c r="N58" s="4"/>
      <c r="O58" s="4"/>
      <c r="P58" s="4"/>
      <c r="Q58" s="4"/>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row>
  </sheetData>
  <sortState xmlns:xlrd2="http://schemas.microsoft.com/office/spreadsheetml/2017/richdata2" ref="B13:K35">
    <sortCondition ref="B13:B35"/>
  </sortState>
  <mergeCells count="7">
    <mergeCell ref="A53:I53"/>
    <mergeCell ref="D1:J1"/>
    <mergeCell ref="A2:B2"/>
    <mergeCell ref="A3:B3"/>
    <mergeCell ref="A7:C7"/>
    <mergeCell ref="B36:F36"/>
    <mergeCell ref="A46:I46"/>
  </mergeCells>
  <phoneticPr fontId="21" type="noConversion"/>
  <pageMargins left="0.25" right="0.25" top="0.75" bottom="0.75" header="0.3" footer="0.3"/>
  <pageSetup paperSize="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5EAC0-1284-4CFC-B484-98E7FE2FBF0F}">
  <dimension ref="A1:AZ83"/>
  <sheetViews>
    <sheetView topLeftCell="A37" zoomScaleNormal="100" workbookViewId="0">
      <selection activeCell="I61" sqref="I61"/>
    </sheetView>
  </sheetViews>
  <sheetFormatPr defaultColWidth="8.85546875" defaultRowHeight="15" x14ac:dyDescent="0.25"/>
  <cols>
    <col min="1" max="1" width="3.7109375" customWidth="1"/>
    <col min="2" max="2" width="35.28515625" customWidth="1"/>
    <col min="3" max="3" width="18.7109375" customWidth="1"/>
    <col min="4" max="4" width="7.28515625" customWidth="1"/>
    <col min="5" max="5" width="9.42578125" customWidth="1"/>
    <col min="6" max="6" width="10.28515625" customWidth="1"/>
    <col min="7" max="7" width="12.85546875" customWidth="1"/>
    <col min="8" max="8" width="9.42578125" customWidth="1"/>
    <col min="9" max="9" width="12.85546875" customWidth="1"/>
  </cols>
  <sheetData>
    <row r="1" spans="1:16" x14ac:dyDescent="0.25">
      <c r="A1" s="34" t="s">
        <v>26</v>
      </c>
      <c r="B1" s="34"/>
      <c r="C1" s="50"/>
      <c r="D1" s="145" t="s">
        <v>188</v>
      </c>
      <c r="E1" s="145"/>
      <c r="F1" s="145"/>
      <c r="G1" s="145"/>
      <c r="H1" s="145"/>
      <c r="I1" s="145"/>
      <c r="J1" s="4"/>
      <c r="K1" s="4"/>
      <c r="L1" s="4"/>
      <c r="M1" s="4"/>
      <c r="N1" s="4"/>
      <c r="O1" s="4"/>
      <c r="P1" s="4"/>
    </row>
    <row r="2" spans="1:16" x14ac:dyDescent="0.25">
      <c r="A2" s="144" t="s">
        <v>28</v>
      </c>
      <c r="B2" s="144"/>
      <c r="C2" s="50"/>
      <c r="D2" s="3"/>
      <c r="E2" s="3"/>
      <c r="F2" s="3"/>
      <c r="G2" s="3"/>
      <c r="H2" s="3"/>
      <c r="I2" s="3"/>
      <c r="J2" s="4"/>
      <c r="K2" s="4"/>
      <c r="L2" s="4"/>
      <c r="M2" s="4"/>
      <c r="N2" s="4"/>
      <c r="O2" s="4"/>
      <c r="P2" s="4"/>
    </row>
    <row r="3" spans="1:16" x14ac:dyDescent="0.25">
      <c r="A3" s="144" t="s">
        <v>65</v>
      </c>
      <c r="B3" s="144"/>
      <c r="C3" s="50"/>
      <c r="D3" s="3"/>
      <c r="E3" s="3"/>
      <c r="F3" s="3"/>
      <c r="G3" s="3"/>
      <c r="H3" s="3"/>
      <c r="I3" s="3"/>
      <c r="J3" s="4"/>
      <c r="K3" s="4"/>
      <c r="L3" s="4"/>
      <c r="M3" s="4"/>
      <c r="N3" s="4"/>
      <c r="O3" s="4"/>
      <c r="P3" s="4"/>
    </row>
    <row r="4" spans="1:16" x14ac:dyDescent="0.25">
      <c r="A4" s="50"/>
      <c r="B4" s="50"/>
      <c r="C4" s="50"/>
      <c r="D4" s="3"/>
      <c r="E4" s="3"/>
      <c r="F4" s="3"/>
      <c r="G4" s="3"/>
      <c r="H4" s="3"/>
      <c r="I4" s="3"/>
      <c r="J4" s="4"/>
      <c r="K4" s="4"/>
      <c r="L4" s="4"/>
      <c r="M4" s="4"/>
      <c r="N4" s="4"/>
      <c r="O4" s="4"/>
      <c r="P4" s="4"/>
    </row>
    <row r="5" spans="1:16" x14ac:dyDescent="0.25">
      <c r="A5" s="34" t="s">
        <v>66</v>
      </c>
      <c r="B5" s="34"/>
      <c r="C5" s="34"/>
      <c r="D5" s="3"/>
      <c r="E5" s="3"/>
      <c r="F5" s="3"/>
      <c r="G5" s="3"/>
      <c r="H5" s="3"/>
      <c r="I5" s="3"/>
      <c r="J5" s="4"/>
      <c r="K5" s="4"/>
      <c r="L5" s="4"/>
      <c r="M5" s="4"/>
      <c r="N5" s="4"/>
      <c r="O5" s="4"/>
      <c r="P5" s="4"/>
    </row>
    <row r="6" spans="1:16" x14ac:dyDescent="0.25">
      <c r="A6" s="50"/>
      <c r="B6" s="50"/>
      <c r="C6" s="50"/>
      <c r="D6" s="3"/>
      <c r="E6" s="3"/>
      <c r="F6" s="3"/>
      <c r="G6" s="3"/>
      <c r="H6" s="3"/>
      <c r="I6" s="3"/>
      <c r="J6" s="4"/>
      <c r="K6" s="4"/>
      <c r="L6" s="4"/>
      <c r="M6" s="4"/>
      <c r="N6" s="4"/>
      <c r="O6" s="4"/>
      <c r="P6" s="4"/>
    </row>
    <row r="7" spans="1:16" x14ac:dyDescent="0.25">
      <c r="A7" s="144" t="s">
        <v>211</v>
      </c>
      <c r="B7" s="144"/>
      <c r="C7" s="144"/>
      <c r="D7" s="3"/>
      <c r="E7" s="3"/>
      <c r="F7" s="3"/>
      <c r="G7" s="3"/>
      <c r="H7" s="3"/>
      <c r="I7" s="3"/>
      <c r="J7" s="4"/>
      <c r="K7" s="4"/>
      <c r="L7" s="4"/>
      <c r="M7" s="4"/>
      <c r="N7" s="4"/>
      <c r="O7" s="4"/>
      <c r="P7" s="4"/>
    </row>
    <row r="8" spans="1:16" x14ac:dyDescent="0.25">
      <c r="A8" s="50"/>
      <c r="B8" s="50"/>
      <c r="C8" s="50"/>
      <c r="D8" s="3"/>
      <c r="E8" s="3"/>
      <c r="F8" s="3"/>
      <c r="G8" s="3"/>
      <c r="H8" s="3"/>
      <c r="I8" s="3"/>
      <c r="J8" s="4"/>
      <c r="K8" s="4"/>
      <c r="L8" s="4"/>
      <c r="M8" s="4"/>
      <c r="N8" s="4"/>
      <c r="O8" s="4"/>
      <c r="P8" s="4"/>
    </row>
    <row r="9" spans="1:16" x14ac:dyDescent="0.25">
      <c r="A9" s="50" t="s">
        <v>215</v>
      </c>
      <c r="B9" s="3"/>
      <c r="C9" s="3"/>
      <c r="D9" s="3"/>
      <c r="E9" s="3"/>
      <c r="F9" s="3"/>
      <c r="G9" s="3"/>
      <c r="H9" s="3"/>
      <c r="I9" s="3"/>
      <c r="J9" s="4"/>
      <c r="K9" s="4"/>
      <c r="L9" s="4"/>
      <c r="M9" s="4"/>
      <c r="N9" s="4"/>
      <c r="O9" s="4"/>
      <c r="P9" s="4"/>
    </row>
    <row r="10" spans="1:16" x14ac:dyDescent="0.25">
      <c r="A10" s="3"/>
      <c r="B10" s="3"/>
      <c r="C10" s="3"/>
      <c r="D10" s="3"/>
      <c r="E10" s="3"/>
      <c r="F10" s="3"/>
      <c r="G10" s="3"/>
      <c r="H10" s="3"/>
      <c r="I10" s="3"/>
    </row>
    <row r="11" spans="1:16" ht="63.75" x14ac:dyDescent="0.25">
      <c r="A11" s="31" t="s">
        <v>29</v>
      </c>
      <c r="B11" s="31" t="s">
        <v>30</v>
      </c>
      <c r="C11" s="31" t="s">
        <v>189</v>
      </c>
      <c r="D11" s="31" t="s">
        <v>32</v>
      </c>
      <c r="E11" s="31" t="s">
        <v>33</v>
      </c>
      <c r="F11" s="31" t="s">
        <v>190</v>
      </c>
      <c r="G11" s="31" t="s">
        <v>35</v>
      </c>
      <c r="H11" s="31" t="s">
        <v>36</v>
      </c>
      <c r="I11" s="31" t="s">
        <v>37</v>
      </c>
      <c r="J11" s="38" t="s">
        <v>207</v>
      </c>
    </row>
    <row r="12" spans="1:16" x14ac:dyDescent="0.25">
      <c r="A12" s="14" t="s">
        <v>5</v>
      </c>
      <c r="B12" s="76" t="s">
        <v>161</v>
      </c>
      <c r="C12" s="117"/>
      <c r="D12" s="78" t="s">
        <v>84</v>
      </c>
      <c r="E12" s="132">
        <v>6</v>
      </c>
      <c r="F12" s="16"/>
      <c r="G12" s="16">
        <f t="shared" ref="G12:G43" si="0">E12*F12</f>
        <v>0</v>
      </c>
      <c r="H12" s="122">
        <v>0.22</v>
      </c>
      <c r="I12" s="16">
        <f t="shared" ref="I12:I43" si="1">G12*(1+H12)</f>
        <v>0</v>
      </c>
      <c r="J12" s="112"/>
    </row>
    <row r="13" spans="1:16" ht="26.25" x14ac:dyDescent="0.25">
      <c r="A13" s="14" t="s">
        <v>7</v>
      </c>
      <c r="B13" s="76" t="s">
        <v>175</v>
      </c>
      <c r="C13" s="117"/>
      <c r="D13" s="78" t="s">
        <v>84</v>
      </c>
      <c r="E13" s="132">
        <v>10</v>
      </c>
      <c r="F13" s="16"/>
      <c r="G13" s="16">
        <f t="shared" si="0"/>
        <v>0</v>
      </c>
      <c r="H13" s="122">
        <v>0.22</v>
      </c>
      <c r="I13" s="16">
        <f t="shared" si="1"/>
        <v>0</v>
      </c>
      <c r="J13" s="112"/>
    </row>
    <row r="14" spans="1:16" x14ac:dyDescent="0.25">
      <c r="A14" s="14" t="s">
        <v>9</v>
      </c>
      <c r="B14" s="76" t="s">
        <v>157</v>
      </c>
      <c r="C14" s="117"/>
      <c r="D14" s="78" t="s">
        <v>84</v>
      </c>
      <c r="E14" s="132">
        <v>15</v>
      </c>
      <c r="F14" s="16"/>
      <c r="G14" s="16">
        <f t="shared" si="0"/>
        <v>0</v>
      </c>
      <c r="H14" s="122">
        <v>0.22</v>
      </c>
      <c r="I14" s="16">
        <f t="shared" si="1"/>
        <v>0</v>
      </c>
      <c r="J14" s="112"/>
    </row>
    <row r="15" spans="1:16" ht="26.25" x14ac:dyDescent="0.25">
      <c r="A15" s="14" t="s">
        <v>21</v>
      </c>
      <c r="B15" s="76" t="s">
        <v>174</v>
      </c>
      <c r="C15" s="117"/>
      <c r="D15" s="78" t="s">
        <v>84</v>
      </c>
      <c r="E15" s="112">
        <v>60</v>
      </c>
      <c r="F15" s="79"/>
      <c r="G15" s="16">
        <f t="shared" si="0"/>
        <v>0</v>
      </c>
      <c r="H15" s="123">
        <v>0.22</v>
      </c>
      <c r="I15" s="16">
        <f t="shared" si="1"/>
        <v>0</v>
      </c>
      <c r="J15" s="112"/>
    </row>
    <row r="16" spans="1:16" ht="26.25" x14ac:dyDescent="0.25">
      <c r="A16" s="14" t="s">
        <v>41</v>
      </c>
      <c r="B16" s="76" t="s">
        <v>171</v>
      </c>
      <c r="C16" s="117"/>
      <c r="D16" s="78" t="s">
        <v>148</v>
      </c>
      <c r="E16" s="132">
        <v>200</v>
      </c>
      <c r="F16" s="16"/>
      <c r="G16" s="16">
        <f t="shared" si="0"/>
        <v>0</v>
      </c>
      <c r="H16" s="122">
        <v>0.22</v>
      </c>
      <c r="I16" s="16">
        <f t="shared" si="1"/>
        <v>0</v>
      </c>
      <c r="J16" s="112"/>
    </row>
    <row r="17" spans="1:10" x14ac:dyDescent="0.25">
      <c r="A17" s="14" t="s">
        <v>42</v>
      </c>
      <c r="B17" s="76" t="s">
        <v>170</v>
      </c>
      <c r="C17" s="117"/>
      <c r="D17" s="78" t="s">
        <v>84</v>
      </c>
      <c r="E17" s="132">
        <v>2000</v>
      </c>
      <c r="F17" s="16"/>
      <c r="G17" s="16">
        <f t="shared" si="0"/>
        <v>0</v>
      </c>
      <c r="H17" s="122">
        <v>0.22</v>
      </c>
      <c r="I17" s="16">
        <f t="shared" si="1"/>
        <v>0</v>
      </c>
      <c r="J17" s="112"/>
    </row>
    <row r="18" spans="1:10" ht="26.25" x14ac:dyDescent="0.25">
      <c r="A18" s="14" t="s">
        <v>44</v>
      </c>
      <c r="B18" s="76" t="s">
        <v>159</v>
      </c>
      <c r="C18" s="117"/>
      <c r="D18" s="78" t="s">
        <v>84</v>
      </c>
      <c r="E18" s="132">
        <v>10</v>
      </c>
      <c r="F18" s="16"/>
      <c r="G18" s="16">
        <f t="shared" si="0"/>
        <v>0</v>
      </c>
      <c r="H18" s="122">
        <v>0.22</v>
      </c>
      <c r="I18" s="16">
        <f t="shared" si="1"/>
        <v>0</v>
      </c>
      <c r="J18" s="118"/>
    </row>
    <row r="19" spans="1:10" x14ac:dyDescent="0.25">
      <c r="A19" s="14" t="s">
        <v>45</v>
      </c>
      <c r="B19" s="76" t="s">
        <v>163</v>
      </c>
      <c r="C19" s="117"/>
      <c r="D19" s="78" t="s">
        <v>84</v>
      </c>
      <c r="E19" s="132">
        <v>10</v>
      </c>
      <c r="F19" s="16"/>
      <c r="G19" s="16">
        <f t="shared" si="0"/>
        <v>0</v>
      </c>
      <c r="H19" s="122">
        <v>0.22</v>
      </c>
      <c r="I19" s="16">
        <f t="shared" si="1"/>
        <v>0</v>
      </c>
      <c r="J19" s="118"/>
    </row>
    <row r="20" spans="1:10" ht="51.75" x14ac:dyDescent="0.25">
      <c r="A20" s="14" t="s">
        <v>47</v>
      </c>
      <c r="B20" s="76" t="s">
        <v>150</v>
      </c>
      <c r="C20" s="117"/>
      <c r="D20" s="78" t="s">
        <v>84</v>
      </c>
      <c r="E20" s="133">
        <v>300</v>
      </c>
      <c r="F20" s="16"/>
      <c r="G20" s="16">
        <f t="shared" si="0"/>
        <v>0</v>
      </c>
      <c r="H20" s="122">
        <v>0.22</v>
      </c>
      <c r="I20" s="16">
        <f t="shared" si="1"/>
        <v>0</v>
      </c>
      <c r="J20" s="118"/>
    </row>
    <row r="21" spans="1:10" ht="51.75" x14ac:dyDescent="0.25">
      <c r="A21" s="14" t="s">
        <v>49</v>
      </c>
      <c r="B21" s="76" t="s">
        <v>151</v>
      </c>
      <c r="C21" s="117"/>
      <c r="D21" s="78" t="s">
        <v>84</v>
      </c>
      <c r="E21" s="133">
        <v>400</v>
      </c>
      <c r="F21" s="16"/>
      <c r="G21" s="16">
        <f t="shared" si="0"/>
        <v>0</v>
      </c>
      <c r="H21" s="122">
        <v>0.22</v>
      </c>
      <c r="I21" s="16">
        <f t="shared" si="1"/>
        <v>0</v>
      </c>
      <c r="J21" s="118"/>
    </row>
    <row r="22" spans="1:10" ht="51.75" x14ac:dyDescent="0.25">
      <c r="A22" s="14" t="s">
        <v>50</v>
      </c>
      <c r="B22" s="76" t="s">
        <v>152</v>
      </c>
      <c r="C22" s="117"/>
      <c r="D22" s="78" t="s">
        <v>84</v>
      </c>
      <c r="E22" s="133">
        <v>400</v>
      </c>
      <c r="F22" s="16"/>
      <c r="G22" s="16">
        <f t="shared" si="0"/>
        <v>0</v>
      </c>
      <c r="H22" s="122">
        <v>0.22</v>
      </c>
      <c r="I22" s="16">
        <f t="shared" si="1"/>
        <v>0</v>
      </c>
      <c r="J22" s="118"/>
    </row>
    <row r="23" spans="1:10" ht="51.75" x14ac:dyDescent="0.25">
      <c r="A23" s="14" t="s">
        <v>52</v>
      </c>
      <c r="B23" s="76" t="s">
        <v>149</v>
      </c>
      <c r="C23" s="117"/>
      <c r="D23" s="78" t="s">
        <v>84</v>
      </c>
      <c r="E23" s="133">
        <v>150</v>
      </c>
      <c r="F23" s="16"/>
      <c r="G23" s="16">
        <f t="shared" si="0"/>
        <v>0</v>
      </c>
      <c r="H23" s="122">
        <v>0.22</v>
      </c>
      <c r="I23" s="16">
        <f t="shared" si="1"/>
        <v>0</v>
      </c>
      <c r="J23" s="118"/>
    </row>
    <row r="24" spans="1:10" ht="51.75" x14ac:dyDescent="0.25">
      <c r="A24" s="14" t="s">
        <v>53</v>
      </c>
      <c r="B24" s="76" t="s">
        <v>271</v>
      </c>
      <c r="C24" s="117"/>
      <c r="D24" s="78" t="s">
        <v>84</v>
      </c>
      <c r="E24" s="133">
        <v>250</v>
      </c>
      <c r="F24" s="16"/>
      <c r="G24" s="16">
        <f t="shared" si="0"/>
        <v>0</v>
      </c>
      <c r="H24" s="122">
        <v>0.22</v>
      </c>
      <c r="I24" s="16">
        <f t="shared" si="1"/>
        <v>0</v>
      </c>
      <c r="J24" s="118"/>
    </row>
    <row r="25" spans="1:10" ht="63.75" x14ac:dyDescent="0.25">
      <c r="A25" s="14" t="s">
        <v>55</v>
      </c>
      <c r="B25" s="129" t="s">
        <v>270</v>
      </c>
      <c r="C25" s="117"/>
      <c r="D25" s="78" t="s">
        <v>84</v>
      </c>
      <c r="E25" s="133">
        <v>250</v>
      </c>
      <c r="F25" s="16"/>
      <c r="G25" s="16">
        <f t="shared" si="0"/>
        <v>0</v>
      </c>
      <c r="H25" s="122">
        <v>0.22</v>
      </c>
      <c r="I25" s="16">
        <f t="shared" si="1"/>
        <v>0</v>
      </c>
      <c r="J25" s="118"/>
    </row>
    <row r="26" spans="1:10" ht="38.25" x14ac:dyDescent="0.25">
      <c r="A26" s="14" t="s">
        <v>88</v>
      </c>
      <c r="B26" s="129" t="s">
        <v>302</v>
      </c>
      <c r="C26" s="117"/>
      <c r="D26" s="78" t="s">
        <v>84</v>
      </c>
      <c r="E26" s="133">
        <v>150</v>
      </c>
      <c r="F26" s="16"/>
      <c r="G26" s="16">
        <f t="shared" si="0"/>
        <v>0</v>
      </c>
      <c r="H26" s="122">
        <v>0.22</v>
      </c>
      <c r="I26" s="16">
        <f t="shared" si="1"/>
        <v>0</v>
      </c>
      <c r="J26" s="118"/>
    </row>
    <row r="27" spans="1:10" ht="38.25" x14ac:dyDescent="0.25">
      <c r="A27" s="14" t="s">
        <v>89</v>
      </c>
      <c r="B27" s="129" t="s">
        <v>264</v>
      </c>
      <c r="C27" s="117"/>
      <c r="D27" s="78" t="s">
        <v>84</v>
      </c>
      <c r="E27" s="133">
        <v>150</v>
      </c>
      <c r="F27" s="16"/>
      <c r="G27" s="16">
        <f t="shared" si="0"/>
        <v>0</v>
      </c>
      <c r="H27" s="122">
        <v>0.22</v>
      </c>
      <c r="I27" s="16">
        <f t="shared" si="1"/>
        <v>0</v>
      </c>
      <c r="J27" s="118"/>
    </row>
    <row r="28" spans="1:10" ht="25.5" x14ac:dyDescent="0.25">
      <c r="A28" s="14" t="s">
        <v>265</v>
      </c>
      <c r="B28" s="129" t="s">
        <v>266</v>
      </c>
      <c r="C28" s="117"/>
      <c r="D28" s="78" t="s">
        <v>84</v>
      </c>
      <c r="E28" s="133">
        <v>100</v>
      </c>
      <c r="F28" s="16"/>
      <c r="G28" s="16">
        <f t="shared" si="0"/>
        <v>0</v>
      </c>
      <c r="H28" s="122">
        <v>0.22</v>
      </c>
      <c r="I28" s="16">
        <f t="shared" si="1"/>
        <v>0</v>
      </c>
      <c r="J28" s="118"/>
    </row>
    <row r="29" spans="1:10" x14ac:dyDescent="0.25">
      <c r="A29" s="14" t="s">
        <v>93</v>
      </c>
      <c r="B29" s="76" t="s">
        <v>167</v>
      </c>
      <c r="C29" s="117"/>
      <c r="D29" s="78" t="s">
        <v>84</v>
      </c>
      <c r="E29" s="132">
        <v>10</v>
      </c>
      <c r="F29" s="16"/>
      <c r="G29" s="16">
        <f t="shared" si="0"/>
        <v>0</v>
      </c>
      <c r="H29" s="122">
        <v>0.22</v>
      </c>
      <c r="I29" s="16">
        <f t="shared" si="1"/>
        <v>0</v>
      </c>
      <c r="J29" s="118"/>
    </row>
    <row r="30" spans="1:10" ht="26.25" x14ac:dyDescent="0.25">
      <c r="A30" s="14" t="s">
        <v>95</v>
      </c>
      <c r="B30" s="76" t="s">
        <v>162</v>
      </c>
      <c r="C30" s="117"/>
      <c r="D30" s="78" t="s">
        <v>84</v>
      </c>
      <c r="E30" s="132">
        <v>5</v>
      </c>
      <c r="F30" s="16"/>
      <c r="G30" s="16">
        <f t="shared" si="0"/>
        <v>0</v>
      </c>
      <c r="H30" s="122">
        <v>0.22</v>
      </c>
      <c r="I30" s="16">
        <f t="shared" si="1"/>
        <v>0</v>
      </c>
      <c r="J30" s="118"/>
    </row>
    <row r="31" spans="1:10" x14ac:dyDescent="0.25">
      <c r="A31" s="14" t="s">
        <v>97</v>
      </c>
      <c r="B31" s="76" t="s">
        <v>160</v>
      </c>
      <c r="C31" s="117"/>
      <c r="D31" s="78" t="s">
        <v>84</v>
      </c>
      <c r="E31" s="132">
        <v>10</v>
      </c>
      <c r="F31" s="16"/>
      <c r="G31" s="16">
        <f t="shared" si="0"/>
        <v>0</v>
      </c>
      <c r="H31" s="122">
        <v>0.22</v>
      </c>
      <c r="I31" s="16">
        <f t="shared" si="1"/>
        <v>0</v>
      </c>
      <c r="J31" s="118"/>
    </row>
    <row r="32" spans="1:10" ht="39" x14ac:dyDescent="0.25">
      <c r="A32" s="14" t="s">
        <v>98</v>
      </c>
      <c r="B32" s="76" t="s">
        <v>153</v>
      </c>
      <c r="C32" s="117"/>
      <c r="D32" s="78" t="s">
        <v>84</v>
      </c>
      <c r="E32" s="132">
        <v>20</v>
      </c>
      <c r="F32" s="16"/>
      <c r="G32" s="16">
        <f t="shared" si="0"/>
        <v>0</v>
      </c>
      <c r="H32" s="122">
        <v>0.22</v>
      </c>
      <c r="I32" s="16">
        <f t="shared" si="1"/>
        <v>0</v>
      </c>
      <c r="J32" s="118"/>
    </row>
    <row r="33" spans="1:11" ht="39" x14ac:dyDescent="0.25">
      <c r="A33" s="14" t="s">
        <v>100</v>
      </c>
      <c r="B33" s="76" t="s">
        <v>241</v>
      </c>
      <c r="C33" s="117"/>
      <c r="D33" s="78" t="s">
        <v>84</v>
      </c>
      <c r="E33" s="132">
        <v>15</v>
      </c>
      <c r="F33" s="16"/>
      <c r="G33" s="16">
        <f t="shared" si="0"/>
        <v>0</v>
      </c>
      <c r="H33" s="122">
        <v>0.22</v>
      </c>
      <c r="I33" s="16">
        <f t="shared" si="1"/>
        <v>0</v>
      </c>
      <c r="J33" s="118"/>
    </row>
    <row r="34" spans="1:11" ht="26.25" x14ac:dyDescent="0.25">
      <c r="A34" s="14" t="s">
        <v>102</v>
      </c>
      <c r="B34" s="76" t="s">
        <v>242</v>
      </c>
      <c r="C34" s="117"/>
      <c r="D34" s="78" t="s">
        <v>84</v>
      </c>
      <c r="E34" s="132">
        <v>30</v>
      </c>
      <c r="F34" s="16"/>
      <c r="G34" s="16">
        <f t="shared" si="0"/>
        <v>0</v>
      </c>
      <c r="H34" s="122">
        <v>0.22</v>
      </c>
      <c r="I34" s="16">
        <f t="shared" si="1"/>
        <v>0</v>
      </c>
      <c r="J34" s="118"/>
    </row>
    <row r="35" spans="1:11" x14ac:dyDescent="0.25">
      <c r="A35" s="14" t="s">
        <v>111</v>
      </c>
      <c r="B35" s="76" t="s">
        <v>154</v>
      </c>
      <c r="C35" s="117"/>
      <c r="D35" s="78" t="s">
        <v>84</v>
      </c>
      <c r="E35" s="132">
        <v>5</v>
      </c>
      <c r="F35" s="16"/>
      <c r="G35" s="16">
        <f t="shared" si="0"/>
        <v>0</v>
      </c>
      <c r="H35" s="122">
        <v>0.22</v>
      </c>
      <c r="I35" s="16">
        <f t="shared" si="1"/>
        <v>0</v>
      </c>
      <c r="J35" s="112"/>
    </row>
    <row r="36" spans="1:11" ht="26.25" x14ac:dyDescent="0.25">
      <c r="A36" s="14" t="s">
        <v>112</v>
      </c>
      <c r="B36" s="76" t="s">
        <v>238</v>
      </c>
      <c r="C36" s="117"/>
      <c r="D36" s="78" t="s">
        <v>84</v>
      </c>
      <c r="E36" s="132">
        <v>6</v>
      </c>
      <c r="F36" s="16"/>
      <c r="G36" s="16">
        <f t="shared" si="0"/>
        <v>0</v>
      </c>
      <c r="H36" s="122">
        <v>0.22</v>
      </c>
      <c r="I36" s="16">
        <f t="shared" si="1"/>
        <v>0</v>
      </c>
      <c r="J36" s="112"/>
    </row>
    <row r="37" spans="1:11" ht="26.25" x14ac:dyDescent="0.25">
      <c r="A37" s="14" t="s">
        <v>113</v>
      </c>
      <c r="B37" s="76" t="s">
        <v>158</v>
      </c>
      <c r="C37" s="117"/>
      <c r="D37" s="78" t="s">
        <v>84</v>
      </c>
      <c r="E37" s="132">
        <v>5</v>
      </c>
      <c r="F37" s="16"/>
      <c r="G37" s="16">
        <f t="shared" si="0"/>
        <v>0</v>
      </c>
      <c r="H37" s="122">
        <v>0.22</v>
      </c>
      <c r="I37" s="16">
        <f t="shared" si="1"/>
        <v>0</v>
      </c>
      <c r="J37" s="112"/>
    </row>
    <row r="38" spans="1:11" x14ac:dyDescent="0.25">
      <c r="A38" s="14" t="s">
        <v>127</v>
      </c>
      <c r="B38" s="76" t="s">
        <v>168</v>
      </c>
      <c r="C38" s="117"/>
      <c r="D38" s="78" t="s">
        <v>84</v>
      </c>
      <c r="E38" s="132">
        <v>10</v>
      </c>
      <c r="F38" s="16"/>
      <c r="G38" s="16">
        <f t="shared" si="0"/>
        <v>0</v>
      </c>
      <c r="H38" s="122">
        <v>0.22</v>
      </c>
      <c r="I38" s="16">
        <f t="shared" si="1"/>
        <v>0</v>
      </c>
      <c r="J38" s="112"/>
    </row>
    <row r="39" spans="1:11" x14ac:dyDescent="0.25">
      <c r="A39" s="14" t="s">
        <v>128</v>
      </c>
      <c r="B39" s="76" t="s">
        <v>239</v>
      </c>
      <c r="C39" s="117"/>
      <c r="D39" s="78" t="s">
        <v>84</v>
      </c>
      <c r="E39" s="132">
        <v>15</v>
      </c>
      <c r="F39" s="16"/>
      <c r="G39" s="16">
        <f t="shared" si="0"/>
        <v>0</v>
      </c>
      <c r="H39" s="122">
        <v>0.22</v>
      </c>
      <c r="I39" s="16">
        <f t="shared" si="1"/>
        <v>0</v>
      </c>
      <c r="J39" s="120"/>
    </row>
    <row r="40" spans="1:11" ht="26.25" x14ac:dyDescent="0.25">
      <c r="A40" s="14" t="s">
        <v>130</v>
      </c>
      <c r="B40" s="76" t="s">
        <v>240</v>
      </c>
      <c r="C40" s="117"/>
      <c r="D40" s="78" t="s">
        <v>84</v>
      </c>
      <c r="E40" s="132">
        <v>6</v>
      </c>
      <c r="F40" s="16"/>
      <c r="G40" s="16">
        <f t="shared" si="0"/>
        <v>0</v>
      </c>
      <c r="H40" s="122">
        <v>0.22</v>
      </c>
      <c r="I40" s="16">
        <f t="shared" si="1"/>
        <v>0</v>
      </c>
      <c r="J40" s="120"/>
    </row>
    <row r="41" spans="1:11" ht="26.25" x14ac:dyDescent="0.25">
      <c r="A41" s="14" t="s">
        <v>132</v>
      </c>
      <c r="B41" s="76" t="s">
        <v>164</v>
      </c>
      <c r="C41" s="117"/>
      <c r="D41" s="78" t="s">
        <v>84</v>
      </c>
      <c r="E41" s="132">
        <v>5</v>
      </c>
      <c r="F41" s="16"/>
      <c r="G41" s="16">
        <f t="shared" si="0"/>
        <v>0</v>
      </c>
      <c r="H41" s="122">
        <v>0.22</v>
      </c>
      <c r="I41" s="16">
        <f t="shared" si="1"/>
        <v>0</v>
      </c>
      <c r="J41" s="119"/>
    </row>
    <row r="42" spans="1:11" ht="39" x14ac:dyDescent="0.25">
      <c r="A42" s="14" t="s">
        <v>198</v>
      </c>
      <c r="B42" s="76" t="s">
        <v>156</v>
      </c>
      <c r="C42" s="117"/>
      <c r="D42" s="78" t="s">
        <v>84</v>
      </c>
      <c r="E42" s="132">
        <v>20</v>
      </c>
      <c r="F42" s="16"/>
      <c r="G42" s="16">
        <f t="shared" si="0"/>
        <v>0</v>
      </c>
      <c r="H42" s="122">
        <v>0.22</v>
      </c>
      <c r="I42" s="16">
        <f t="shared" si="1"/>
        <v>0</v>
      </c>
      <c r="J42" s="120"/>
    </row>
    <row r="43" spans="1:11" ht="26.25" x14ac:dyDescent="0.25">
      <c r="A43" s="14" t="s">
        <v>199</v>
      </c>
      <c r="B43" s="76" t="s">
        <v>155</v>
      </c>
      <c r="C43" s="117"/>
      <c r="D43" s="78" t="s">
        <v>84</v>
      </c>
      <c r="E43" s="132">
        <v>10</v>
      </c>
      <c r="F43" s="16"/>
      <c r="G43" s="16">
        <f t="shared" si="0"/>
        <v>0</v>
      </c>
      <c r="H43" s="122">
        <v>0.22</v>
      </c>
      <c r="I43" s="16">
        <f t="shared" si="1"/>
        <v>0</v>
      </c>
      <c r="J43" s="119"/>
      <c r="K43" s="80"/>
    </row>
    <row r="44" spans="1:11" x14ac:dyDescent="0.25">
      <c r="A44" s="14" t="s">
        <v>200</v>
      </c>
      <c r="B44" s="76" t="s">
        <v>165</v>
      </c>
      <c r="C44" s="117"/>
      <c r="D44" s="78" t="s">
        <v>84</v>
      </c>
      <c r="E44" s="132">
        <v>240</v>
      </c>
      <c r="F44" s="16"/>
      <c r="G44" s="16">
        <f t="shared" ref="G44:G75" si="2">E44*F44</f>
        <v>0</v>
      </c>
      <c r="H44" s="122">
        <v>0.22</v>
      </c>
      <c r="I44" s="16">
        <f t="shared" ref="I44:I75" si="3">G44*(1+H44)</f>
        <v>0</v>
      </c>
      <c r="J44" s="120"/>
      <c r="K44" s="81"/>
    </row>
    <row r="45" spans="1:11" x14ac:dyDescent="0.25">
      <c r="A45" s="14" t="s">
        <v>201</v>
      </c>
      <c r="B45" s="76" t="s">
        <v>166</v>
      </c>
      <c r="C45" s="117"/>
      <c r="D45" s="78" t="s">
        <v>148</v>
      </c>
      <c r="E45" s="132">
        <v>240</v>
      </c>
      <c r="F45" s="16"/>
      <c r="G45" s="16">
        <f t="shared" si="2"/>
        <v>0</v>
      </c>
      <c r="H45" s="122">
        <v>0.22</v>
      </c>
      <c r="I45" s="16">
        <f t="shared" si="3"/>
        <v>0</v>
      </c>
      <c r="J45" s="119"/>
      <c r="K45" s="81"/>
    </row>
    <row r="46" spans="1:11" ht="51.75" x14ac:dyDescent="0.25">
      <c r="A46" s="14" t="s">
        <v>202</v>
      </c>
      <c r="B46" s="76" t="s">
        <v>169</v>
      </c>
      <c r="C46" s="117"/>
      <c r="D46" s="78" t="s">
        <v>148</v>
      </c>
      <c r="E46" s="132">
        <v>150</v>
      </c>
      <c r="F46" s="16"/>
      <c r="G46" s="16">
        <f t="shared" si="2"/>
        <v>0</v>
      </c>
      <c r="H46" s="122">
        <v>0.22</v>
      </c>
      <c r="I46" s="16">
        <f t="shared" si="3"/>
        <v>0</v>
      </c>
      <c r="J46" s="120"/>
      <c r="K46" s="81"/>
    </row>
    <row r="47" spans="1:11" ht="26.25" x14ac:dyDescent="0.25">
      <c r="A47" s="14" t="s">
        <v>209</v>
      </c>
      <c r="B47" s="76" t="s">
        <v>172</v>
      </c>
      <c r="C47" s="117"/>
      <c r="D47" s="78" t="s">
        <v>148</v>
      </c>
      <c r="E47" s="132">
        <v>160</v>
      </c>
      <c r="F47" s="16"/>
      <c r="G47" s="16">
        <f t="shared" si="2"/>
        <v>0</v>
      </c>
      <c r="H47" s="122">
        <v>0.22</v>
      </c>
      <c r="I47" s="16">
        <f t="shared" si="3"/>
        <v>0</v>
      </c>
      <c r="J47" s="119"/>
      <c r="K47" s="81"/>
    </row>
    <row r="48" spans="1:11" ht="26.25" x14ac:dyDescent="0.25">
      <c r="A48" s="14" t="s">
        <v>210</v>
      </c>
      <c r="B48" s="76" t="s">
        <v>173</v>
      </c>
      <c r="C48" s="117"/>
      <c r="D48" s="78" t="s">
        <v>148</v>
      </c>
      <c r="E48" s="132">
        <v>150</v>
      </c>
      <c r="F48" s="16"/>
      <c r="G48" s="16">
        <f t="shared" si="2"/>
        <v>0</v>
      </c>
      <c r="H48" s="122">
        <v>0.22</v>
      </c>
      <c r="I48" s="16">
        <f t="shared" si="3"/>
        <v>0</v>
      </c>
      <c r="J48" s="120"/>
      <c r="K48" s="81"/>
    </row>
    <row r="49" spans="1:52" ht="26.25" x14ac:dyDescent="0.25">
      <c r="A49" s="14" t="s">
        <v>236</v>
      </c>
      <c r="B49" s="18" t="s">
        <v>221</v>
      </c>
      <c r="C49" s="117"/>
      <c r="D49" s="78" t="s">
        <v>84</v>
      </c>
      <c r="E49" s="132">
        <v>40</v>
      </c>
      <c r="F49" s="16"/>
      <c r="G49" s="16">
        <f t="shared" si="2"/>
        <v>0</v>
      </c>
      <c r="H49" s="122">
        <v>0.22</v>
      </c>
      <c r="I49" s="16">
        <f t="shared" si="3"/>
        <v>0</v>
      </c>
      <c r="J49" s="120"/>
      <c r="K49" s="81"/>
    </row>
    <row r="50" spans="1:52" ht="26.25" x14ac:dyDescent="0.25">
      <c r="A50" s="14" t="s">
        <v>237</v>
      </c>
      <c r="B50" s="18" t="s">
        <v>222</v>
      </c>
      <c r="C50" s="117"/>
      <c r="D50" s="78" t="s">
        <v>84</v>
      </c>
      <c r="E50" s="132">
        <v>48</v>
      </c>
      <c r="F50" s="16"/>
      <c r="G50" s="16">
        <f t="shared" si="2"/>
        <v>0</v>
      </c>
      <c r="H50" s="122">
        <v>0.22</v>
      </c>
      <c r="I50" s="16">
        <f t="shared" si="3"/>
        <v>0</v>
      </c>
      <c r="J50" s="120"/>
      <c r="K50" s="81"/>
    </row>
    <row r="51" spans="1:52" x14ac:dyDescent="0.25">
      <c r="A51" s="14" t="s">
        <v>243</v>
      </c>
      <c r="B51" s="18" t="s">
        <v>230</v>
      </c>
      <c r="C51" s="117"/>
      <c r="D51" s="78" t="s">
        <v>84</v>
      </c>
      <c r="E51" s="132">
        <v>40</v>
      </c>
      <c r="F51" s="16"/>
      <c r="G51" s="16">
        <f t="shared" si="2"/>
        <v>0</v>
      </c>
      <c r="H51" s="122">
        <v>0.22</v>
      </c>
      <c r="I51" s="16">
        <f t="shared" si="3"/>
        <v>0</v>
      </c>
      <c r="J51" s="120"/>
      <c r="K51" s="81"/>
    </row>
    <row r="52" spans="1:52" x14ac:dyDescent="0.25">
      <c r="A52" s="14" t="s">
        <v>244</v>
      </c>
      <c r="B52" s="18" t="s">
        <v>229</v>
      </c>
      <c r="C52" s="117"/>
      <c r="D52" s="78" t="s">
        <v>84</v>
      </c>
      <c r="E52" s="132">
        <v>30</v>
      </c>
      <c r="F52" s="16"/>
      <c r="G52" s="16">
        <f t="shared" si="2"/>
        <v>0</v>
      </c>
      <c r="H52" s="122">
        <v>0.22</v>
      </c>
      <c r="I52" s="16">
        <f t="shared" si="3"/>
        <v>0</v>
      </c>
      <c r="J52" s="120"/>
      <c r="K52" s="81"/>
    </row>
    <row r="53" spans="1:52" ht="26.25" x14ac:dyDescent="0.25">
      <c r="A53" s="14" t="s">
        <v>245</v>
      </c>
      <c r="B53" s="18" t="s">
        <v>278</v>
      </c>
      <c r="C53" s="117"/>
      <c r="D53" s="78" t="s">
        <v>84</v>
      </c>
      <c r="E53" s="132">
        <v>40</v>
      </c>
      <c r="F53" s="16"/>
      <c r="G53" s="16">
        <f t="shared" si="2"/>
        <v>0</v>
      </c>
      <c r="H53" s="122">
        <v>0.22</v>
      </c>
      <c r="I53" s="16">
        <f t="shared" si="3"/>
        <v>0</v>
      </c>
      <c r="J53" s="120"/>
      <c r="K53" s="81"/>
    </row>
    <row r="54" spans="1:52" x14ac:dyDescent="0.25">
      <c r="A54" s="14" t="s">
        <v>246</v>
      </c>
      <c r="B54" s="18" t="s">
        <v>231</v>
      </c>
      <c r="C54" s="117"/>
      <c r="D54" s="78" t="s">
        <v>84</v>
      </c>
      <c r="E54" s="132">
        <v>20</v>
      </c>
      <c r="F54" s="16"/>
      <c r="G54" s="16">
        <f t="shared" si="2"/>
        <v>0</v>
      </c>
      <c r="H54" s="122">
        <v>0.22</v>
      </c>
      <c r="I54" s="16">
        <f t="shared" si="3"/>
        <v>0</v>
      </c>
      <c r="J54" s="120"/>
      <c r="K54" s="81"/>
    </row>
    <row r="55" spans="1:52" ht="26.25" x14ac:dyDescent="0.25">
      <c r="A55" s="14" t="s">
        <v>263</v>
      </c>
      <c r="B55" s="18" t="s">
        <v>232</v>
      </c>
      <c r="C55" s="117"/>
      <c r="D55" s="78" t="s">
        <v>84</v>
      </c>
      <c r="E55" s="132">
        <v>20</v>
      </c>
      <c r="F55" s="16"/>
      <c r="G55" s="16">
        <f t="shared" si="2"/>
        <v>0</v>
      </c>
      <c r="H55" s="122">
        <v>0.22</v>
      </c>
      <c r="I55" s="16">
        <f t="shared" si="3"/>
        <v>0</v>
      </c>
      <c r="J55" s="120"/>
      <c r="K55" s="81"/>
    </row>
    <row r="56" spans="1:52" ht="26.25" x14ac:dyDescent="0.25">
      <c r="A56" s="14" t="s">
        <v>267</v>
      </c>
      <c r="B56" s="18" t="s">
        <v>233</v>
      </c>
      <c r="C56" s="117"/>
      <c r="D56" s="78" t="s">
        <v>84</v>
      </c>
      <c r="E56" s="132">
        <v>20</v>
      </c>
      <c r="F56" s="16"/>
      <c r="G56" s="16">
        <f t="shared" si="2"/>
        <v>0</v>
      </c>
      <c r="H56" s="122">
        <v>0.22</v>
      </c>
      <c r="I56" s="16">
        <f t="shared" si="3"/>
        <v>0</v>
      </c>
      <c r="J56" s="120"/>
      <c r="K56" s="81"/>
    </row>
    <row r="57" spans="1:52" ht="51.75" x14ac:dyDescent="0.25">
      <c r="A57" s="14" t="s">
        <v>268</v>
      </c>
      <c r="B57" s="18" t="s">
        <v>277</v>
      </c>
      <c r="C57" s="117"/>
      <c r="D57" s="78" t="s">
        <v>84</v>
      </c>
      <c r="E57" s="132">
        <v>20</v>
      </c>
      <c r="F57" s="16"/>
      <c r="G57" s="16">
        <f t="shared" si="2"/>
        <v>0</v>
      </c>
      <c r="H57" s="122">
        <v>0.22</v>
      </c>
      <c r="I57" s="16">
        <f t="shared" si="3"/>
        <v>0</v>
      </c>
      <c r="J57" s="120"/>
      <c r="K57" s="81"/>
    </row>
    <row r="58" spans="1:52" ht="64.5" x14ac:dyDescent="0.25">
      <c r="A58" s="14" t="s">
        <v>272</v>
      </c>
      <c r="B58" s="18" t="s">
        <v>275</v>
      </c>
      <c r="C58" s="117"/>
      <c r="D58" s="78" t="s">
        <v>84</v>
      </c>
      <c r="E58" s="132">
        <v>25</v>
      </c>
      <c r="F58" s="16"/>
      <c r="G58" s="16">
        <f t="shared" si="2"/>
        <v>0</v>
      </c>
      <c r="H58" s="122">
        <v>0.22</v>
      </c>
      <c r="I58" s="16">
        <f t="shared" si="3"/>
        <v>0</v>
      </c>
      <c r="J58" s="120"/>
      <c r="K58" s="81"/>
    </row>
    <row r="59" spans="1:52" x14ac:dyDescent="0.25">
      <c r="A59" s="14" t="s">
        <v>274</v>
      </c>
      <c r="B59" s="18" t="s">
        <v>273</v>
      </c>
      <c r="C59" s="117"/>
      <c r="D59" s="78" t="s">
        <v>84</v>
      </c>
      <c r="E59" s="132">
        <v>60</v>
      </c>
      <c r="F59" s="16"/>
      <c r="G59" s="16">
        <f t="shared" si="2"/>
        <v>0</v>
      </c>
      <c r="H59" s="122">
        <v>0.22</v>
      </c>
      <c r="I59" s="16">
        <f t="shared" si="3"/>
        <v>0</v>
      </c>
      <c r="J59" s="120"/>
      <c r="K59" s="81"/>
    </row>
    <row r="60" spans="1:52" ht="64.5" x14ac:dyDescent="0.25">
      <c r="A60" s="14" t="s">
        <v>276</v>
      </c>
      <c r="B60" s="18" t="s">
        <v>262</v>
      </c>
      <c r="C60" s="117"/>
      <c r="D60" s="78" t="s">
        <v>84</v>
      </c>
      <c r="E60" s="132">
        <v>300</v>
      </c>
      <c r="F60" s="16"/>
      <c r="G60" s="16">
        <f t="shared" si="2"/>
        <v>0</v>
      </c>
      <c r="H60" s="122">
        <v>0.22</v>
      </c>
      <c r="I60" s="16">
        <f t="shared" si="3"/>
        <v>0</v>
      </c>
      <c r="J60" s="120"/>
      <c r="K60" s="81"/>
    </row>
    <row r="61" spans="1:52" s="3" customFormat="1" x14ac:dyDescent="0.25">
      <c r="A61" s="47"/>
      <c r="B61" s="151" t="s">
        <v>114</v>
      </c>
      <c r="C61" s="152"/>
      <c r="D61" s="152"/>
      <c r="E61" s="153"/>
      <c r="F61" s="48"/>
      <c r="G61" s="51">
        <f>SUM(G12:G60)</f>
        <v>0</v>
      </c>
      <c r="H61" s="52"/>
      <c r="I61" s="51">
        <f>SUM(I12:I60)</f>
        <v>0</v>
      </c>
      <c r="J61" s="49"/>
      <c r="K61" s="4"/>
      <c r="L61" s="4"/>
      <c r="M61" s="4"/>
      <c r="N61" s="4"/>
      <c r="O61" s="4"/>
      <c r="P61" s="4"/>
      <c r="Q61"/>
      <c r="R61"/>
      <c r="S61"/>
      <c r="T61"/>
      <c r="U61"/>
      <c r="V61"/>
      <c r="W61"/>
      <c r="X61"/>
      <c r="Y61"/>
      <c r="Z61"/>
      <c r="AA61"/>
      <c r="AB61"/>
      <c r="AC61"/>
      <c r="AD61"/>
      <c r="AE61"/>
      <c r="AF61"/>
      <c r="AG61"/>
      <c r="AH61"/>
    </row>
    <row r="62" spans="1:52" s="3" customFormat="1" x14ac:dyDescent="0.25">
      <c r="A62" s="5"/>
      <c r="B62" s="135"/>
      <c r="C62" s="135"/>
      <c r="D62" s="135"/>
      <c r="E62" s="135"/>
      <c r="F62" s="136"/>
      <c r="G62" s="67"/>
      <c r="H62" s="68"/>
      <c r="I62" s="67"/>
      <c r="J62" s="49"/>
      <c r="K62" s="4"/>
      <c r="L62" s="4"/>
      <c r="M62" s="4"/>
      <c r="N62" s="4"/>
      <c r="O62" s="4"/>
      <c r="P62" s="4"/>
      <c r="Q62"/>
      <c r="R62"/>
      <c r="S62"/>
      <c r="T62"/>
      <c r="U62"/>
      <c r="V62"/>
      <c r="W62"/>
      <c r="X62"/>
      <c r="Y62"/>
      <c r="Z62"/>
      <c r="AA62"/>
      <c r="AB62"/>
      <c r="AC62"/>
      <c r="AD62"/>
      <c r="AE62"/>
      <c r="AF62"/>
      <c r="AG62"/>
      <c r="AH62"/>
    </row>
    <row r="63" spans="1:52" s="3" customFormat="1" x14ac:dyDescent="0.25">
      <c r="A63" s="5"/>
      <c r="B63" s="135"/>
      <c r="C63" s="135"/>
      <c r="D63" s="135"/>
      <c r="E63" s="135"/>
      <c r="F63" s="136"/>
      <c r="G63" s="67"/>
      <c r="H63" s="68"/>
      <c r="I63" s="67"/>
      <c r="J63" s="49"/>
      <c r="K63" s="4"/>
      <c r="L63" s="4"/>
      <c r="M63" s="4"/>
      <c r="N63" s="4"/>
      <c r="O63" s="4"/>
      <c r="P63" s="4"/>
      <c r="Q63"/>
      <c r="R63"/>
      <c r="S63"/>
      <c r="T63"/>
      <c r="U63"/>
      <c r="V63"/>
      <c r="W63"/>
      <c r="X63"/>
      <c r="Y63"/>
      <c r="Z63"/>
      <c r="AA63"/>
      <c r="AB63"/>
      <c r="AC63"/>
      <c r="AD63"/>
      <c r="AE63"/>
      <c r="AF63"/>
      <c r="AG63"/>
      <c r="AH63"/>
    </row>
    <row r="64" spans="1:52" s="3" customFormat="1" x14ac:dyDescent="0.25">
      <c r="A64" s="75" t="s">
        <v>142</v>
      </c>
      <c r="B64"/>
      <c r="C64"/>
      <c r="D64"/>
      <c r="E64"/>
      <c r="F64"/>
      <c r="G64" s="55"/>
      <c r="H64" s="56"/>
      <c r="I64" s="55"/>
      <c r="J64" s="4"/>
      <c r="K64" s="4"/>
      <c r="L64" s="4"/>
      <c r="M64" s="4"/>
      <c r="N64" s="4"/>
      <c r="O64" s="4"/>
      <c r="P64" s="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row>
    <row r="65" spans="1:52" s="3" customFormat="1" x14ac:dyDescent="0.25">
      <c r="A65" s="23"/>
      <c r="B65"/>
      <c r="C65"/>
      <c r="D65"/>
      <c r="E65"/>
      <c r="F65"/>
      <c r="G65" s="55"/>
      <c r="H65" s="56"/>
      <c r="I65" s="55"/>
      <c r="J65" s="4"/>
      <c r="K65" s="4"/>
      <c r="L65" s="4"/>
      <c r="M65" s="4"/>
      <c r="N65" s="4"/>
      <c r="O65" s="4"/>
      <c r="P65" s="4"/>
      <c r="Q65"/>
      <c r="R65"/>
      <c r="S65"/>
      <c r="T65"/>
      <c r="U65"/>
      <c r="V65"/>
      <c r="W65"/>
      <c r="X65"/>
      <c r="Y65"/>
      <c r="Z65"/>
      <c r="AA65"/>
      <c r="AB65"/>
      <c r="AC65"/>
      <c r="AD65"/>
      <c r="AE65"/>
      <c r="AF65"/>
      <c r="AG65"/>
      <c r="AH65"/>
      <c r="AI65"/>
      <c r="AJ65"/>
      <c r="AK65"/>
      <c r="AL65"/>
      <c r="AM65"/>
      <c r="AN65"/>
      <c r="AO65"/>
      <c r="AP65"/>
      <c r="AQ65"/>
      <c r="AR65"/>
      <c r="AS65"/>
      <c r="AT65"/>
      <c r="AU65"/>
      <c r="AV65"/>
      <c r="AW65"/>
      <c r="AX65"/>
      <c r="AY65"/>
      <c r="AZ65"/>
    </row>
    <row r="66" spans="1:52" s="3" customFormat="1" x14ac:dyDescent="0.25">
      <c r="A66" s="23" t="s">
        <v>104</v>
      </c>
      <c r="B66" s="30"/>
      <c r="C66" s="30"/>
      <c r="D66" s="30"/>
      <c r="E66" s="30"/>
      <c r="F66" s="30"/>
      <c r="G66" s="63"/>
      <c r="H66" s="64"/>
      <c r="I66" s="63"/>
      <c r="J66" s="4"/>
      <c r="K66" s="4"/>
      <c r="L66" s="4"/>
      <c r="M66" s="4"/>
      <c r="N66" s="4"/>
      <c r="O66" s="4"/>
      <c r="P66" s="4"/>
      <c r="Q66"/>
      <c r="R66"/>
      <c r="S66"/>
      <c r="T66"/>
      <c r="U66"/>
      <c r="V66"/>
      <c r="W66"/>
      <c r="X66"/>
      <c r="Y66"/>
      <c r="Z66"/>
      <c r="AA66"/>
      <c r="AB66"/>
      <c r="AC66"/>
      <c r="AD66"/>
      <c r="AE66"/>
      <c r="AF66"/>
      <c r="AG66"/>
      <c r="AH66"/>
      <c r="AI66"/>
      <c r="AJ66"/>
      <c r="AK66"/>
      <c r="AL66"/>
      <c r="AM66"/>
      <c r="AN66"/>
      <c r="AO66"/>
      <c r="AP66"/>
      <c r="AQ66"/>
      <c r="AR66"/>
      <c r="AS66"/>
      <c r="AT66"/>
      <c r="AU66"/>
      <c r="AV66"/>
      <c r="AW66"/>
      <c r="AX66"/>
      <c r="AY66"/>
      <c r="AZ66"/>
    </row>
    <row r="67" spans="1:52" s="3" customFormat="1" x14ac:dyDescent="0.25">
      <c r="A67" s="23" t="s">
        <v>184</v>
      </c>
      <c r="B67" s="30"/>
      <c r="C67" s="30"/>
      <c r="D67" s="30"/>
      <c r="E67" s="30"/>
      <c r="F67" s="30"/>
      <c r="G67" s="63"/>
      <c r="H67" s="64"/>
      <c r="I67" s="63"/>
      <c r="J67" s="4"/>
      <c r="K67" s="4"/>
      <c r="L67" s="4"/>
      <c r="M67" s="4"/>
      <c r="N67" s="4"/>
      <c r="O67" s="4"/>
      <c r="P67" s="4"/>
      <c r="Q67"/>
      <c r="R67"/>
      <c r="S67"/>
      <c r="T67"/>
      <c r="U67"/>
      <c r="V67"/>
      <c r="W67"/>
      <c r="X67"/>
      <c r="Y67"/>
      <c r="Z67"/>
      <c r="AA67"/>
      <c r="AB67"/>
      <c r="AC67"/>
      <c r="AD67"/>
      <c r="AE67"/>
      <c r="AF67"/>
      <c r="AG67"/>
      <c r="AH67"/>
      <c r="AI67"/>
      <c r="AJ67"/>
      <c r="AK67"/>
      <c r="AL67"/>
      <c r="AM67"/>
      <c r="AN67"/>
      <c r="AO67"/>
      <c r="AP67"/>
      <c r="AQ67"/>
      <c r="AR67"/>
      <c r="AS67"/>
      <c r="AT67"/>
      <c r="AU67"/>
      <c r="AV67"/>
      <c r="AW67"/>
      <c r="AX67"/>
      <c r="AY67"/>
      <c r="AZ67"/>
    </row>
    <row r="68" spans="1:52" s="3" customFormat="1" x14ac:dyDescent="0.25">
      <c r="A68" s="23" t="s">
        <v>185</v>
      </c>
      <c r="B68" s="30"/>
      <c r="C68" s="30"/>
      <c r="D68" s="30"/>
      <c r="E68" s="30"/>
      <c r="F68" s="30"/>
      <c r="G68" s="63"/>
      <c r="H68" s="64"/>
      <c r="I68" s="63"/>
      <c r="J68" s="4"/>
      <c r="K68" s="4"/>
      <c r="L68" s="4"/>
      <c r="M68" s="4"/>
      <c r="N68" s="4"/>
      <c r="O68" s="4"/>
      <c r="P68" s="4"/>
      <c r="Q68"/>
      <c r="R68"/>
      <c r="S68"/>
      <c r="T68"/>
      <c r="U68"/>
      <c r="V68"/>
      <c r="W68"/>
      <c r="X68"/>
      <c r="Y68"/>
      <c r="Z68"/>
      <c r="AA68"/>
      <c r="AB68"/>
      <c r="AC68"/>
      <c r="AD68"/>
      <c r="AE68"/>
      <c r="AF68"/>
      <c r="AG68"/>
      <c r="AH68"/>
      <c r="AI68"/>
      <c r="AJ68"/>
      <c r="AK68"/>
      <c r="AL68"/>
      <c r="AM68"/>
      <c r="AN68"/>
      <c r="AO68"/>
      <c r="AP68"/>
      <c r="AQ68"/>
      <c r="AR68"/>
      <c r="AS68"/>
      <c r="AT68"/>
      <c r="AU68"/>
      <c r="AV68"/>
      <c r="AW68"/>
      <c r="AX68"/>
      <c r="AY68"/>
      <c r="AZ68"/>
    </row>
    <row r="69" spans="1:52" s="3" customFormat="1" x14ac:dyDescent="0.25">
      <c r="A69" s="23" t="s">
        <v>67</v>
      </c>
      <c r="B69" s="30"/>
      <c r="C69" s="30"/>
      <c r="D69" s="30"/>
      <c r="E69" s="30"/>
      <c r="F69" s="30"/>
      <c r="G69" s="63"/>
      <c r="H69" s="64"/>
      <c r="I69" s="63"/>
      <c r="J69" s="4"/>
      <c r="K69" s="4"/>
      <c r="L69" s="4"/>
      <c r="M69" s="4"/>
      <c r="N69" s="4"/>
      <c r="O69" s="4"/>
      <c r="P69" s="4"/>
      <c r="Q69"/>
      <c r="R69"/>
      <c r="S69"/>
      <c r="T69"/>
      <c r="U69"/>
      <c r="V69"/>
      <c r="W69"/>
      <c r="X69"/>
      <c r="Y69"/>
      <c r="Z69"/>
      <c r="AA69"/>
      <c r="AB69"/>
      <c r="AC69"/>
      <c r="AD69"/>
      <c r="AE69"/>
      <c r="AF69"/>
      <c r="AG69"/>
      <c r="AH69"/>
      <c r="AI69"/>
      <c r="AJ69"/>
      <c r="AK69"/>
      <c r="AL69"/>
      <c r="AM69"/>
      <c r="AN69"/>
      <c r="AO69"/>
      <c r="AP69"/>
      <c r="AQ69"/>
      <c r="AR69"/>
      <c r="AS69"/>
      <c r="AT69"/>
      <c r="AU69"/>
      <c r="AV69"/>
      <c r="AW69"/>
      <c r="AX69"/>
      <c r="AY69"/>
      <c r="AZ69"/>
    </row>
    <row r="70" spans="1:52" s="3" customFormat="1" x14ac:dyDescent="0.25">
      <c r="A70" s="23" t="s">
        <v>61</v>
      </c>
      <c r="B70" s="30"/>
      <c r="C70" s="30"/>
      <c r="D70" s="30"/>
      <c r="E70" s="30"/>
      <c r="F70" s="30"/>
      <c r="G70" s="63"/>
      <c r="H70" s="64"/>
      <c r="I70" s="63"/>
      <c r="J70" s="4"/>
      <c r="K70" s="4"/>
      <c r="L70" s="4"/>
      <c r="M70" s="4"/>
      <c r="N70" s="4"/>
      <c r="O70" s="4"/>
      <c r="P70" s="4"/>
      <c r="Q70"/>
      <c r="R70"/>
      <c r="S70"/>
      <c r="T70"/>
      <c r="U70"/>
      <c r="V70"/>
      <c r="W70"/>
      <c r="X70"/>
      <c r="Y70"/>
      <c r="Z70"/>
      <c r="AA70"/>
      <c r="AB70"/>
      <c r="AC70"/>
      <c r="AD70"/>
      <c r="AE70"/>
      <c r="AF70"/>
      <c r="AG70"/>
      <c r="AH70"/>
      <c r="AI70"/>
      <c r="AJ70"/>
      <c r="AK70"/>
      <c r="AL70"/>
      <c r="AM70"/>
      <c r="AN70"/>
      <c r="AO70"/>
      <c r="AP70"/>
      <c r="AQ70"/>
      <c r="AR70"/>
      <c r="AS70"/>
      <c r="AT70"/>
      <c r="AU70"/>
      <c r="AV70"/>
      <c r="AW70"/>
      <c r="AX70"/>
      <c r="AY70"/>
      <c r="AZ70"/>
    </row>
    <row r="71" spans="1:52" s="3" customFormat="1" x14ac:dyDescent="0.25">
      <c r="A71" s="23" t="s">
        <v>115</v>
      </c>
      <c r="B71" s="30"/>
      <c r="C71" s="30"/>
      <c r="D71" s="30"/>
      <c r="E71" s="30"/>
      <c r="F71" s="30"/>
      <c r="G71" s="63"/>
      <c r="H71" s="64"/>
      <c r="I71" s="63"/>
      <c r="J71" s="4"/>
      <c r="K71" s="4"/>
      <c r="L71" s="4"/>
      <c r="M71" s="4"/>
      <c r="N71" s="4"/>
      <c r="O71" s="4"/>
      <c r="P71" s="4"/>
      <c r="Q71"/>
      <c r="R71"/>
      <c r="S71"/>
      <c r="T71"/>
      <c r="U71"/>
      <c r="V71"/>
      <c r="W71"/>
      <c r="X71"/>
      <c r="Y71"/>
      <c r="Z71"/>
      <c r="AA71"/>
      <c r="AB71"/>
      <c r="AC71"/>
      <c r="AD71"/>
      <c r="AE71"/>
      <c r="AF71"/>
      <c r="AG71"/>
      <c r="AH71"/>
      <c r="AI71"/>
      <c r="AJ71"/>
      <c r="AK71"/>
      <c r="AL71"/>
      <c r="AM71"/>
      <c r="AN71"/>
      <c r="AO71"/>
      <c r="AP71"/>
      <c r="AQ71"/>
      <c r="AR71"/>
      <c r="AS71"/>
      <c r="AT71"/>
      <c r="AU71"/>
      <c r="AV71"/>
      <c r="AW71"/>
      <c r="AX71"/>
      <c r="AY71"/>
      <c r="AZ71"/>
    </row>
    <row r="72" spans="1:52" s="4" customFormat="1" ht="45" customHeight="1" x14ac:dyDescent="0.2">
      <c r="A72" s="149" t="s">
        <v>191</v>
      </c>
      <c r="B72" s="149"/>
      <c r="C72" s="149"/>
      <c r="D72" s="149"/>
      <c r="E72" s="149"/>
      <c r="F72" s="149"/>
      <c r="G72" s="149"/>
      <c r="H72" s="149"/>
      <c r="I72" s="149"/>
    </row>
    <row r="73" spans="1:52" s="4" customFormat="1" ht="12.75" x14ac:dyDescent="0.2">
      <c r="A73" s="71" t="s">
        <v>187</v>
      </c>
      <c r="B73" s="70"/>
      <c r="C73" s="70"/>
      <c r="D73" s="70"/>
      <c r="E73" s="70"/>
      <c r="F73" s="70"/>
      <c r="G73" s="70"/>
      <c r="H73" s="70"/>
      <c r="I73" s="70"/>
    </row>
    <row r="74" spans="1:52" x14ac:dyDescent="0.25">
      <c r="A74" s="27"/>
      <c r="B74" s="27"/>
      <c r="C74" s="27"/>
      <c r="D74" s="27"/>
      <c r="E74" s="27"/>
      <c r="F74" s="27"/>
      <c r="G74" s="27"/>
      <c r="H74" s="27"/>
      <c r="I74" s="27"/>
      <c r="J74" s="35"/>
      <c r="K74" s="4"/>
      <c r="L74" s="4"/>
      <c r="M74" s="4"/>
      <c r="N74" s="4"/>
    </row>
    <row r="75" spans="1:52" x14ac:dyDescent="0.25">
      <c r="A75" s="24"/>
      <c r="J75" s="35"/>
      <c r="K75" s="4"/>
      <c r="L75" s="4"/>
      <c r="M75" s="4"/>
      <c r="N75" s="4"/>
    </row>
    <row r="76" spans="1:52" s="4" customFormat="1" x14ac:dyDescent="0.25">
      <c r="A76" t="s">
        <v>223</v>
      </c>
      <c r="B76"/>
      <c r="C76"/>
      <c r="D76"/>
      <c r="E76"/>
      <c r="F76"/>
      <c r="G76" s="21"/>
      <c r="H76" s="22"/>
      <c r="I76" s="21"/>
    </row>
    <row r="77" spans="1:52" s="4" customFormat="1" x14ac:dyDescent="0.25">
      <c r="A77"/>
      <c r="B77"/>
      <c r="C77"/>
      <c r="D77"/>
      <c r="E77"/>
      <c r="F77"/>
      <c r="G77" s="21"/>
      <c r="H77" s="22"/>
      <c r="I77" s="21"/>
    </row>
    <row r="78" spans="1:52" s="3" customFormat="1" x14ac:dyDescent="0.25">
      <c r="A78" s="27"/>
      <c r="B78" s="27"/>
      <c r="C78" s="27"/>
      <c r="D78" s="27"/>
      <c r="E78" s="27"/>
      <c r="F78" s="27"/>
      <c r="G78" s="27"/>
      <c r="H78" s="27"/>
      <c r="I78" s="27"/>
      <c r="J78" s="4"/>
      <c r="K78" s="4"/>
      <c r="L78" s="4"/>
      <c r="M78" s="4"/>
      <c r="N78" s="4"/>
      <c r="O78" s="4"/>
      <c r="P78" s="4"/>
      <c r="Q78"/>
      <c r="R78"/>
      <c r="S78"/>
      <c r="T78"/>
      <c r="U78"/>
      <c r="V78"/>
      <c r="W78"/>
      <c r="X78"/>
      <c r="Y78"/>
      <c r="Z78"/>
      <c r="AA78"/>
      <c r="AB78"/>
      <c r="AC78"/>
      <c r="AD78"/>
      <c r="AE78"/>
      <c r="AF78"/>
      <c r="AG78"/>
      <c r="AH78"/>
      <c r="AI78"/>
      <c r="AJ78"/>
      <c r="AK78"/>
      <c r="AL78"/>
      <c r="AM78"/>
      <c r="AN78"/>
      <c r="AO78"/>
      <c r="AP78"/>
      <c r="AQ78"/>
      <c r="AR78"/>
      <c r="AS78"/>
      <c r="AT78"/>
      <c r="AU78"/>
      <c r="AV78"/>
      <c r="AW78"/>
      <c r="AX78"/>
      <c r="AY78"/>
      <c r="AZ78"/>
    </row>
    <row r="79" spans="1:52" s="3" customFormat="1" ht="29.1" customHeight="1" x14ac:dyDescent="0.25">
      <c r="A79" s="143" t="s">
        <v>224</v>
      </c>
      <c r="B79" s="143"/>
      <c r="C79" s="143"/>
      <c r="D79" s="143"/>
      <c r="E79" s="143"/>
      <c r="F79" s="143"/>
      <c r="G79" s="143"/>
      <c r="H79" s="143"/>
      <c r="I79" s="143"/>
      <c r="J79" s="4"/>
      <c r="K79" s="4"/>
      <c r="L79" s="4"/>
      <c r="M79" s="4"/>
      <c r="N79" s="4"/>
      <c r="O79" s="4"/>
      <c r="P79" s="4"/>
      <c r="Q79"/>
      <c r="R79"/>
      <c r="S79"/>
      <c r="T79"/>
      <c r="U79"/>
      <c r="V79"/>
      <c r="W79"/>
      <c r="X79"/>
      <c r="Y79"/>
      <c r="Z79"/>
      <c r="AA79"/>
      <c r="AB79"/>
      <c r="AC79"/>
      <c r="AD79"/>
      <c r="AE79"/>
      <c r="AF79"/>
      <c r="AG79"/>
      <c r="AH79"/>
      <c r="AI79"/>
      <c r="AJ79"/>
      <c r="AK79"/>
      <c r="AL79"/>
      <c r="AM79"/>
      <c r="AN79"/>
      <c r="AO79"/>
      <c r="AP79"/>
      <c r="AQ79"/>
      <c r="AR79"/>
      <c r="AS79"/>
      <c r="AT79"/>
      <c r="AU79"/>
      <c r="AV79"/>
      <c r="AW79"/>
      <c r="AX79"/>
      <c r="AY79"/>
      <c r="AZ79"/>
    </row>
    <row r="80" spans="1:52" s="3" customFormat="1" x14ac:dyDescent="0.25">
      <c r="A80" s="25" t="s">
        <v>62</v>
      </c>
      <c r="B80"/>
      <c r="C80"/>
      <c r="D80"/>
      <c r="E80"/>
      <c r="F80"/>
      <c r="G80" s="55"/>
      <c r="H80" s="56"/>
      <c r="I80" s="55"/>
      <c r="J80" s="4"/>
      <c r="K80" s="4"/>
      <c r="L80" s="4"/>
      <c r="M80" s="4"/>
      <c r="N80" s="4"/>
      <c r="O80" s="4"/>
      <c r="P80" s="4"/>
      <c r="Q80"/>
      <c r="R80"/>
      <c r="S80"/>
      <c r="T80"/>
      <c r="U80"/>
      <c r="V80"/>
      <c r="W80"/>
      <c r="X80"/>
      <c r="Y80"/>
      <c r="Z80"/>
      <c r="AA80"/>
      <c r="AB80"/>
      <c r="AC80"/>
      <c r="AD80"/>
      <c r="AE80"/>
      <c r="AF80"/>
      <c r="AG80"/>
      <c r="AH80"/>
      <c r="AI80"/>
      <c r="AJ80"/>
      <c r="AK80"/>
      <c r="AL80"/>
      <c r="AM80"/>
      <c r="AN80"/>
      <c r="AO80"/>
      <c r="AP80"/>
      <c r="AQ80"/>
      <c r="AR80"/>
      <c r="AS80"/>
      <c r="AT80"/>
      <c r="AU80"/>
      <c r="AV80"/>
      <c r="AW80"/>
      <c r="AX80"/>
      <c r="AY80"/>
      <c r="AZ80"/>
    </row>
    <row r="81" spans="1:52" s="3" customFormat="1" x14ac:dyDescent="0.25">
      <c r="A81" s="25" t="s">
        <v>20</v>
      </c>
      <c r="B81"/>
      <c r="C81"/>
      <c r="D81" s="25" t="s">
        <v>63</v>
      </c>
      <c r="E81"/>
      <c r="F81" s="25" t="s">
        <v>64</v>
      </c>
      <c r="G81" s="55"/>
      <c r="H81" s="56"/>
      <c r="I81" s="55"/>
      <c r="J81" s="4"/>
      <c r="K81" s="4"/>
      <c r="L81" s="4"/>
      <c r="M81" s="4"/>
      <c r="N81" s="4"/>
      <c r="O81" s="4"/>
      <c r="P81" s="4"/>
      <c r="Q81"/>
      <c r="R81"/>
      <c r="S81"/>
      <c r="T81"/>
      <c r="U81"/>
      <c r="V81"/>
      <c r="W81"/>
      <c r="X81"/>
      <c r="Y81"/>
      <c r="Z81"/>
      <c r="AA81"/>
      <c r="AB81"/>
      <c r="AC81"/>
      <c r="AD81"/>
      <c r="AE81"/>
      <c r="AF81"/>
      <c r="AG81"/>
      <c r="AH81"/>
      <c r="AI81"/>
      <c r="AJ81"/>
      <c r="AK81"/>
      <c r="AL81"/>
      <c r="AM81"/>
      <c r="AN81"/>
      <c r="AO81"/>
      <c r="AP81"/>
      <c r="AQ81"/>
      <c r="AR81"/>
      <c r="AS81"/>
      <c r="AT81"/>
      <c r="AU81"/>
      <c r="AV81"/>
      <c r="AW81"/>
      <c r="AX81"/>
      <c r="AY81"/>
      <c r="AZ81"/>
    </row>
    <row r="82" spans="1:52" s="3" customFormat="1" x14ac:dyDescent="0.25">
      <c r="A82"/>
      <c r="B82"/>
      <c r="C82"/>
      <c r="D82"/>
      <c r="E82"/>
      <c r="F82" s="25"/>
      <c r="G82" s="55"/>
      <c r="H82" s="56"/>
      <c r="I82" s="55"/>
      <c r="J82" s="4"/>
      <c r="K82" s="4"/>
      <c r="L82" s="4"/>
      <c r="M82" s="4"/>
      <c r="N82" s="4"/>
      <c r="O82" s="4"/>
      <c r="P82" s="4"/>
      <c r="Q82"/>
      <c r="R82"/>
      <c r="S82"/>
      <c r="T82"/>
      <c r="U82"/>
      <c r="V82"/>
      <c r="W82"/>
      <c r="X82"/>
      <c r="Y82"/>
      <c r="Z82"/>
      <c r="AA82"/>
      <c r="AB82"/>
      <c r="AC82"/>
      <c r="AD82"/>
      <c r="AE82"/>
      <c r="AF82"/>
      <c r="AG82"/>
      <c r="AH82"/>
      <c r="AI82"/>
      <c r="AJ82"/>
      <c r="AK82"/>
      <c r="AL82"/>
      <c r="AM82"/>
      <c r="AN82"/>
      <c r="AO82"/>
      <c r="AP82"/>
      <c r="AQ82"/>
      <c r="AR82"/>
      <c r="AS82"/>
      <c r="AT82"/>
      <c r="AU82"/>
      <c r="AV82"/>
      <c r="AW82"/>
      <c r="AX82"/>
      <c r="AY82"/>
      <c r="AZ82"/>
    </row>
    <row r="83" spans="1:52" s="3" customFormat="1" x14ac:dyDescent="0.25">
      <c r="A83" s="57"/>
      <c r="F83" s="55"/>
      <c r="G83" s="55"/>
      <c r="H83" s="56"/>
      <c r="I83" s="55"/>
      <c r="J83" s="4"/>
      <c r="K83" s="4"/>
      <c r="L83" s="4"/>
      <c r="M83" s="4"/>
      <c r="N83" s="4"/>
      <c r="O83" s="4"/>
      <c r="P83" s="4"/>
      <c r="Q83"/>
      <c r="R83"/>
      <c r="S83"/>
      <c r="T83"/>
      <c r="U83"/>
      <c r="V83"/>
      <c r="W83"/>
      <c r="X83"/>
      <c r="Y83"/>
      <c r="Z83"/>
      <c r="AA83"/>
      <c r="AB83"/>
      <c r="AC83"/>
      <c r="AD83"/>
      <c r="AE83"/>
      <c r="AF83"/>
      <c r="AG83"/>
      <c r="AH83"/>
      <c r="AI83"/>
      <c r="AJ83"/>
      <c r="AK83"/>
      <c r="AL83"/>
      <c r="AM83"/>
      <c r="AN83"/>
      <c r="AO83"/>
      <c r="AP83"/>
      <c r="AQ83"/>
      <c r="AR83"/>
      <c r="AS83"/>
      <c r="AT83"/>
      <c r="AU83"/>
      <c r="AV83"/>
      <c r="AW83"/>
      <c r="AX83"/>
      <c r="AY83"/>
      <c r="AZ83"/>
    </row>
  </sheetData>
  <mergeCells count="7">
    <mergeCell ref="A79:I79"/>
    <mergeCell ref="D1:I1"/>
    <mergeCell ref="A2:B2"/>
    <mergeCell ref="A3:B3"/>
    <mergeCell ref="A7:C7"/>
    <mergeCell ref="A72:I72"/>
    <mergeCell ref="B61:E61"/>
  </mergeCells>
  <phoneticPr fontId="21" type="noConversion"/>
  <pageMargins left="0.25" right="0.25"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0D0A3-CC25-409A-AC29-1BD313B9EB83}">
  <sheetPr>
    <pageSetUpPr fitToPage="1"/>
  </sheetPr>
  <dimension ref="A1:BB39"/>
  <sheetViews>
    <sheetView workbookViewId="0">
      <selection activeCell="I16" sqref="I16"/>
    </sheetView>
  </sheetViews>
  <sheetFormatPr defaultColWidth="8.85546875" defaultRowHeight="15" x14ac:dyDescent="0.25"/>
  <cols>
    <col min="1" max="1" width="3.7109375" customWidth="1"/>
    <col min="2" max="2" width="41.85546875" customWidth="1"/>
    <col min="3" max="3" width="16" customWidth="1"/>
    <col min="4" max="4" width="3.85546875" bestFit="1" customWidth="1"/>
    <col min="5" max="5" width="9.42578125" customWidth="1"/>
    <col min="6" max="6" width="9.85546875" customWidth="1"/>
    <col min="7" max="7" width="9.42578125" customWidth="1"/>
    <col min="8" max="8" width="12.5703125" bestFit="1" customWidth="1"/>
    <col min="9" max="9" width="8.42578125" customWidth="1"/>
    <col min="10" max="10" width="9.7109375" customWidth="1"/>
    <col min="11" max="11" width="9" customWidth="1"/>
    <col min="12" max="12" width="10.42578125" customWidth="1"/>
  </cols>
  <sheetData>
    <row r="1" spans="1:54" x14ac:dyDescent="0.25">
      <c r="A1" s="144" t="s">
        <v>26</v>
      </c>
      <c r="B1" s="144"/>
      <c r="C1" s="50"/>
      <c r="D1" s="145" t="s">
        <v>192</v>
      </c>
      <c r="E1" s="145"/>
      <c r="F1" s="145"/>
      <c r="G1" s="145"/>
      <c r="H1" s="145"/>
      <c r="I1" s="145"/>
      <c r="J1" s="4"/>
      <c r="K1" s="4"/>
      <c r="L1" s="4"/>
      <c r="M1" s="4"/>
      <c r="N1" s="4"/>
      <c r="O1" s="4"/>
      <c r="P1" s="4"/>
      <c r="Q1" s="4"/>
      <c r="R1" s="4"/>
    </row>
    <row r="2" spans="1:54" x14ac:dyDescent="0.25">
      <c r="A2" s="144" t="s">
        <v>28</v>
      </c>
      <c r="B2" s="144"/>
      <c r="C2" s="50"/>
      <c r="D2" s="3"/>
      <c r="E2" s="3"/>
      <c r="F2" s="3"/>
      <c r="G2" s="3"/>
      <c r="H2" s="3"/>
      <c r="I2" s="3"/>
      <c r="J2" s="4"/>
      <c r="K2" s="4"/>
      <c r="L2" s="4"/>
      <c r="M2" s="4"/>
      <c r="N2" s="4"/>
      <c r="O2" s="4"/>
      <c r="P2" s="4"/>
      <c r="Q2" s="4"/>
      <c r="R2" s="4"/>
    </row>
    <row r="3" spans="1:54" x14ac:dyDescent="0.25">
      <c r="A3" s="144" t="s">
        <v>65</v>
      </c>
      <c r="B3" s="144"/>
      <c r="C3" s="50"/>
      <c r="D3" s="3"/>
      <c r="E3" s="3"/>
      <c r="F3" s="3"/>
      <c r="G3" s="3"/>
      <c r="H3" s="3"/>
      <c r="I3" s="3"/>
      <c r="J3" s="4"/>
      <c r="K3" s="4"/>
      <c r="L3" s="4"/>
      <c r="M3" s="4"/>
      <c r="N3" s="4"/>
      <c r="O3" s="4"/>
      <c r="P3" s="4"/>
      <c r="Q3" s="4"/>
      <c r="R3" s="4"/>
    </row>
    <row r="4" spans="1:54" x14ac:dyDescent="0.25">
      <c r="A4" s="50"/>
      <c r="B4" s="50"/>
      <c r="C4" s="50"/>
      <c r="D4" s="3"/>
      <c r="E4" s="3"/>
      <c r="F4" s="3"/>
      <c r="G4" s="3"/>
      <c r="H4" s="3"/>
      <c r="I4" s="3"/>
      <c r="J4" s="4"/>
      <c r="K4" s="4"/>
      <c r="L4" s="4"/>
      <c r="M4" s="4"/>
      <c r="N4" s="4"/>
      <c r="O4" s="4"/>
      <c r="P4" s="4"/>
      <c r="Q4" s="4"/>
      <c r="R4" s="4"/>
    </row>
    <row r="5" spans="1:54" x14ac:dyDescent="0.25">
      <c r="A5" s="144" t="s">
        <v>66</v>
      </c>
      <c r="B5" s="144"/>
      <c r="C5" s="144"/>
      <c r="D5" s="3"/>
      <c r="E5" s="3"/>
      <c r="F5" s="3"/>
      <c r="G5" s="3"/>
      <c r="H5" s="3"/>
      <c r="I5" s="3"/>
      <c r="J5" s="4"/>
      <c r="K5" s="4"/>
      <c r="L5" s="4"/>
      <c r="M5" s="4"/>
      <c r="N5" s="4"/>
      <c r="O5" s="4"/>
      <c r="P5" s="4"/>
      <c r="Q5" s="4"/>
      <c r="R5" s="4"/>
    </row>
    <row r="6" spans="1:54" x14ac:dyDescent="0.25">
      <c r="A6" s="50"/>
      <c r="B6" s="50"/>
      <c r="C6" s="50"/>
      <c r="D6" s="3"/>
      <c r="E6" s="3"/>
      <c r="F6" s="3"/>
      <c r="G6" s="3"/>
      <c r="H6" s="3"/>
      <c r="I6" s="3"/>
      <c r="J6" s="4"/>
      <c r="K6" s="4"/>
      <c r="L6" s="4"/>
      <c r="M6" s="4"/>
      <c r="N6" s="4"/>
      <c r="O6" s="4"/>
      <c r="P6" s="4"/>
      <c r="Q6" s="4"/>
      <c r="R6" s="4"/>
    </row>
    <row r="7" spans="1:54" x14ac:dyDescent="0.25">
      <c r="A7" s="144" t="s">
        <v>211</v>
      </c>
      <c r="B7" s="144"/>
      <c r="C7" s="144"/>
      <c r="D7" s="3"/>
      <c r="E7" s="3"/>
      <c r="F7" s="3"/>
      <c r="G7" s="3"/>
      <c r="H7" s="3"/>
      <c r="I7" s="3"/>
      <c r="J7" s="4"/>
      <c r="K7" s="4"/>
      <c r="L7" s="4"/>
      <c r="M7" s="4"/>
      <c r="N7" s="4"/>
      <c r="O7" s="4"/>
      <c r="P7" s="4"/>
      <c r="Q7" s="4"/>
      <c r="R7" s="4"/>
    </row>
    <row r="8" spans="1:54" x14ac:dyDescent="0.25">
      <c r="A8" s="50"/>
      <c r="B8" s="50"/>
      <c r="C8" s="50"/>
      <c r="D8" s="3"/>
      <c r="E8" s="3"/>
      <c r="F8" s="3"/>
      <c r="G8" s="3"/>
      <c r="H8" s="3"/>
      <c r="I8" s="3"/>
      <c r="J8" s="4"/>
      <c r="K8" s="4"/>
      <c r="L8" s="4"/>
      <c r="M8" s="4"/>
      <c r="N8" s="4"/>
      <c r="O8" s="4"/>
      <c r="P8" s="4"/>
      <c r="Q8" s="4"/>
      <c r="R8" s="4"/>
    </row>
    <row r="9" spans="1:54" x14ac:dyDescent="0.25">
      <c r="A9" s="50" t="s">
        <v>212</v>
      </c>
      <c r="B9" s="3"/>
      <c r="C9" s="84"/>
      <c r="D9" s="85"/>
      <c r="E9" s="86"/>
      <c r="F9" s="87"/>
      <c r="G9" s="86"/>
      <c r="H9" s="88"/>
      <c r="I9" s="89"/>
      <c r="J9" s="90"/>
      <c r="K9" s="89"/>
      <c r="L9" s="89"/>
      <c r="M9" s="89"/>
      <c r="N9" s="4"/>
      <c r="O9" s="4"/>
      <c r="P9" s="4"/>
      <c r="Q9" s="4"/>
      <c r="R9" s="4"/>
    </row>
    <row r="10" spans="1:54" x14ac:dyDescent="0.25">
      <c r="A10" s="3"/>
      <c r="B10" s="3"/>
      <c r="C10" s="3"/>
      <c r="D10" s="3"/>
      <c r="E10" s="3"/>
      <c r="F10" s="3"/>
      <c r="G10" s="3"/>
      <c r="H10" s="3"/>
      <c r="I10" s="3"/>
      <c r="J10" s="4"/>
      <c r="K10" s="4"/>
      <c r="L10" s="4"/>
      <c r="M10" s="4"/>
      <c r="N10" s="4"/>
      <c r="O10" s="4"/>
      <c r="P10" s="4"/>
      <c r="Q10" s="4"/>
      <c r="R10" s="4"/>
    </row>
    <row r="11" spans="1:54" ht="51" x14ac:dyDescent="0.25">
      <c r="A11" s="38" t="s">
        <v>29</v>
      </c>
      <c r="B11" s="38" t="s">
        <v>30</v>
      </c>
      <c r="C11" s="38" t="s">
        <v>194</v>
      </c>
      <c r="D11" s="38" t="s">
        <v>32</v>
      </c>
      <c r="E11" s="38" t="s">
        <v>33</v>
      </c>
      <c r="F11" s="38" t="s">
        <v>195</v>
      </c>
      <c r="G11" s="38" t="s">
        <v>196</v>
      </c>
      <c r="H11" s="38" t="s">
        <v>36</v>
      </c>
      <c r="I11" s="38" t="s">
        <v>197</v>
      </c>
      <c r="J11" s="38" t="s">
        <v>193</v>
      </c>
      <c r="K11" s="38" t="s">
        <v>207</v>
      </c>
      <c r="L11" s="91" t="s">
        <v>181</v>
      </c>
      <c r="M11" s="4"/>
      <c r="N11" s="4"/>
      <c r="O11" s="4"/>
      <c r="P11" s="4"/>
      <c r="Q11" s="4"/>
      <c r="R11" s="4"/>
    </row>
    <row r="12" spans="1:54" s="36" customFormat="1" ht="108" x14ac:dyDescent="0.25">
      <c r="A12" s="39" t="s">
        <v>5</v>
      </c>
      <c r="B12" s="82" t="s">
        <v>176</v>
      </c>
      <c r="C12" s="40"/>
      <c r="D12" s="41" t="s">
        <v>180</v>
      </c>
      <c r="E12" s="42">
        <v>300</v>
      </c>
      <c r="F12" s="43"/>
      <c r="G12" s="43">
        <f>E12*F12</f>
        <v>0</v>
      </c>
      <c r="H12" s="44">
        <v>0.22</v>
      </c>
      <c r="I12" s="43">
        <f>G12*(1+H12)</f>
        <v>0</v>
      </c>
      <c r="J12" s="32"/>
      <c r="K12" s="8"/>
      <c r="L12" s="8"/>
      <c r="M12" s="4"/>
      <c r="N12" s="4"/>
      <c r="O12" s="4"/>
      <c r="P12" s="4"/>
      <c r="Q12" s="4"/>
      <c r="R12" s="4"/>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row>
    <row r="13" spans="1:54" s="36" customFormat="1" ht="108" x14ac:dyDescent="0.25">
      <c r="A13" s="39" t="s">
        <v>7</v>
      </c>
      <c r="B13" s="82" t="s">
        <v>177</v>
      </c>
      <c r="C13" s="40"/>
      <c r="D13" s="41" t="s">
        <v>180</v>
      </c>
      <c r="E13" s="42">
        <v>600</v>
      </c>
      <c r="F13" s="43"/>
      <c r="G13" s="43">
        <f>E13*F13</f>
        <v>0</v>
      </c>
      <c r="H13" s="44">
        <v>0.22</v>
      </c>
      <c r="I13" s="43">
        <f>G13*(1+H13)</f>
        <v>0</v>
      </c>
      <c r="J13" s="32"/>
      <c r="K13" s="8"/>
      <c r="L13" s="8"/>
      <c r="M13" s="4"/>
      <c r="N13" s="4"/>
      <c r="O13" s="4"/>
      <c r="P13" s="4"/>
      <c r="Q13" s="4"/>
      <c r="R13" s="4"/>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row>
    <row r="14" spans="1:54" s="36" customFormat="1" ht="108" x14ac:dyDescent="0.25">
      <c r="A14" s="39" t="s">
        <v>9</v>
      </c>
      <c r="B14" s="82" t="s">
        <v>178</v>
      </c>
      <c r="C14" s="40"/>
      <c r="D14" s="41" t="s">
        <v>180</v>
      </c>
      <c r="E14" s="42">
        <v>130</v>
      </c>
      <c r="F14" s="43"/>
      <c r="G14" s="43">
        <f>E14*F14</f>
        <v>0</v>
      </c>
      <c r="H14" s="44">
        <v>0.22</v>
      </c>
      <c r="I14" s="43">
        <f>G14*(1+H14)</f>
        <v>0</v>
      </c>
      <c r="J14" s="32"/>
      <c r="K14" s="8"/>
      <c r="L14" s="8"/>
      <c r="M14" s="4"/>
      <c r="N14" s="4"/>
      <c r="O14" s="4"/>
      <c r="P14" s="4"/>
      <c r="Q14" s="4"/>
      <c r="R14" s="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row>
    <row r="15" spans="1:54" s="36" customFormat="1" ht="108" x14ac:dyDescent="0.25">
      <c r="A15" s="39" t="s">
        <v>21</v>
      </c>
      <c r="B15" s="82" t="s">
        <v>179</v>
      </c>
      <c r="C15" s="40"/>
      <c r="D15" s="41" t="s">
        <v>180</v>
      </c>
      <c r="E15" s="42">
        <v>100</v>
      </c>
      <c r="F15" s="43"/>
      <c r="G15" s="43">
        <f>E15*F15</f>
        <v>0</v>
      </c>
      <c r="H15" s="44">
        <v>0.22</v>
      </c>
      <c r="I15" s="43">
        <f>G15*(1+H15)</f>
        <v>0</v>
      </c>
      <c r="J15" s="32"/>
      <c r="K15" s="8"/>
      <c r="L15" s="8"/>
      <c r="M15" s="4"/>
      <c r="N15" s="4"/>
      <c r="O15" s="4"/>
      <c r="P15" s="4"/>
      <c r="Q15" s="4"/>
      <c r="R15" s="4"/>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row>
    <row r="16" spans="1:54" s="3" customFormat="1" x14ac:dyDescent="0.25">
      <c r="A16" s="58"/>
      <c r="B16" s="154" t="s">
        <v>114</v>
      </c>
      <c r="C16" s="155"/>
      <c r="D16" s="155"/>
      <c r="E16" s="156"/>
      <c r="F16" s="59"/>
      <c r="G16" s="59">
        <f>SUM(G12:G15)</f>
        <v>0</v>
      </c>
      <c r="H16" s="60"/>
      <c r="I16" s="59">
        <f>SUM(I12:I15)</f>
        <v>0</v>
      </c>
      <c r="J16" s="61"/>
      <c r="K16" s="8"/>
      <c r="L16" s="8"/>
      <c r="M16" s="4"/>
      <c r="N16" s="4"/>
      <c r="O16" s="4"/>
      <c r="P16" s="4"/>
      <c r="Q16" s="4"/>
      <c r="R16" s="4"/>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row>
    <row r="17" spans="1:54" s="3" customFormat="1" x14ac:dyDescent="0.25">
      <c r="F17" s="55"/>
      <c r="G17" s="55"/>
      <c r="H17" s="56"/>
      <c r="I17" s="55"/>
      <c r="J17" s="4"/>
      <c r="K17" s="4"/>
      <c r="L17" s="4"/>
      <c r="M17" s="4"/>
      <c r="N17" s="4"/>
      <c r="O17" s="4"/>
      <c r="P17" s="4"/>
      <c r="Q17" s="4"/>
      <c r="R17" s="4"/>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row>
    <row r="18" spans="1:54" s="3" customFormat="1" x14ac:dyDescent="0.25">
      <c r="A18" s="75" t="s">
        <v>142</v>
      </c>
      <c r="B18"/>
      <c r="C18"/>
      <c r="D18"/>
      <c r="E18"/>
      <c r="F18"/>
      <c r="G18" s="55"/>
      <c r="H18" s="56"/>
      <c r="I18" s="55"/>
      <c r="J18" s="4"/>
      <c r="K18" s="4"/>
      <c r="L18" s="4"/>
      <c r="M18" s="4"/>
      <c r="N18" s="4"/>
      <c r="O18" s="4"/>
      <c r="P18" s="4"/>
      <c r="Q18" s="4"/>
      <c r="R18" s="4"/>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row>
    <row r="19" spans="1:54" s="3" customFormat="1" x14ac:dyDescent="0.25">
      <c r="A19" s="23"/>
      <c r="B19"/>
      <c r="C19"/>
      <c r="D19"/>
      <c r="E19"/>
      <c r="F19"/>
      <c r="G19" s="55"/>
      <c r="H19" s="56"/>
      <c r="I19" s="55"/>
      <c r="J19" s="4"/>
      <c r="K19" s="4"/>
      <c r="L19" s="4"/>
      <c r="M19" s="4"/>
      <c r="N19" s="4"/>
      <c r="O19" s="4"/>
      <c r="P19" s="4"/>
      <c r="Q19" s="4"/>
      <c r="R19" s="4"/>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row>
    <row r="20" spans="1:54" s="3" customFormat="1" x14ac:dyDescent="0.25">
      <c r="A20" s="23" t="s">
        <v>104</v>
      </c>
      <c r="B20" s="30"/>
      <c r="C20" s="30"/>
      <c r="D20" s="30"/>
      <c r="E20" s="30"/>
      <c r="F20" s="30"/>
      <c r="G20" s="63"/>
      <c r="H20" s="64"/>
      <c r="I20" s="63"/>
      <c r="J20" s="4"/>
      <c r="K20" s="4"/>
      <c r="L20" s="4"/>
      <c r="M20" s="4"/>
      <c r="N20" s="4"/>
      <c r="O20" s="4"/>
      <c r="P20" s="4"/>
      <c r="Q20" s="4"/>
      <c r="R20" s="4"/>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row>
    <row r="21" spans="1:54" s="5" customFormat="1" x14ac:dyDescent="0.25">
      <c r="A21" s="69" t="s">
        <v>228</v>
      </c>
      <c r="B21" s="66"/>
      <c r="C21" s="66"/>
      <c r="D21" s="66"/>
      <c r="E21" s="66"/>
      <c r="F21" s="66"/>
      <c r="G21" s="67"/>
      <c r="H21" s="68"/>
      <c r="I21" s="67"/>
      <c r="J21" s="49"/>
      <c r="K21" s="49"/>
      <c r="L21" s="49"/>
      <c r="M21" s="49"/>
      <c r="N21" s="49"/>
      <c r="O21" s="49"/>
      <c r="P21" s="49"/>
      <c r="Q21" s="49"/>
      <c r="R21" s="49"/>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row>
    <row r="22" spans="1:54" s="3" customFormat="1" x14ac:dyDescent="0.25">
      <c r="A22" s="23" t="s">
        <v>203</v>
      </c>
      <c r="B22" s="30"/>
      <c r="C22" s="30"/>
      <c r="D22" s="30"/>
      <c r="E22" s="30"/>
      <c r="F22" s="30"/>
      <c r="G22" s="63"/>
      <c r="H22" s="64"/>
      <c r="I22" s="63"/>
      <c r="J22" s="4"/>
      <c r="K22" s="4"/>
      <c r="L22" s="4"/>
      <c r="M22" s="4"/>
      <c r="N22" s="4"/>
      <c r="O22" s="4"/>
      <c r="P22" s="4"/>
      <c r="Q22" s="4"/>
      <c r="R22" s="4"/>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row>
    <row r="23" spans="1:54" s="3" customFormat="1" x14ac:dyDescent="0.25">
      <c r="A23" s="23" t="s">
        <v>204</v>
      </c>
      <c r="B23" s="30"/>
      <c r="C23" s="30"/>
      <c r="D23" s="30"/>
      <c r="E23" s="30"/>
      <c r="F23" s="30"/>
      <c r="G23" s="63"/>
      <c r="H23" s="64"/>
      <c r="I23" s="63"/>
      <c r="J23" s="4"/>
      <c r="K23" s="4"/>
      <c r="L23" s="4"/>
      <c r="M23" s="4"/>
      <c r="N23" s="4"/>
      <c r="O23" s="4"/>
      <c r="P23" s="4"/>
      <c r="Q23" s="4"/>
      <c r="R23" s="4"/>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row>
    <row r="24" spans="1:54" s="3" customFormat="1" x14ac:dyDescent="0.25">
      <c r="A24" s="23" t="s">
        <v>67</v>
      </c>
      <c r="B24" s="30"/>
      <c r="C24" s="30"/>
      <c r="D24" s="30"/>
      <c r="E24" s="30"/>
      <c r="F24" s="30"/>
      <c r="G24" s="63"/>
      <c r="H24" s="64"/>
      <c r="I24" s="63"/>
      <c r="J24" s="4"/>
      <c r="K24" s="4"/>
      <c r="L24" s="4"/>
      <c r="M24" s="4"/>
      <c r="N24" s="4"/>
      <c r="O24" s="4"/>
      <c r="P24" s="4"/>
      <c r="Q24" s="4"/>
      <c r="R24" s="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row>
    <row r="25" spans="1:54" s="3" customFormat="1" x14ac:dyDescent="0.25">
      <c r="A25" s="23" t="s">
        <v>61</v>
      </c>
      <c r="B25" s="30"/>
      <c r="C25" s="30"/>
      <c r="D25" s="30"/>
      <c r="E25" s="30"/>
      <c r="F25" s="30"/>
      <c r="G25" s="63"/>
      <c r="H25" s="64"/>
      <c r="I25" s="63"/>
      <c r="J25" s="4"/>
      <c r="K25" s="4"/>
      <c r="L25" s="4"/>
      <c r="M25" s="4"/>
      <c r="N25" s="4"/>
      <c r="O25" s="4"/>
      <c r="P25" s="4"/>
      <c r="Q25" s="4"/>
      <c r="R25" s="4"/>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row>
    <row r="26" spans="1:54" s="3" customFormat="1" x14ac:dyDescent="0.25">
      <c r="A26" s="23" t="s">
        <v>115</v>
      </c>
      <c r="B26" s="30"/>
      <c r="C26" s="30"/>
      <c r="D26" s="30"/>
      <c r="E26" s="30"/>
      <c r="F26" s="30"/>
      <c r="G26" s="63"/>
      <c r="H26" s="64"/>
      <c r="I26" s="63"/>
      <c r="J26" s="4"/>
      <c r="K26" s="4"/>
      <c r="L26" s="4"/>
      <c r="M26" s="4"/>
      <c r="N26" s="4"/>
      <c r="O26" s="4"/>
      <c r="P26" s="4"/>
      <c r="Q26" s="4"/>
      <c r="R26" s="4"/>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row>
    <row r="27" spans="1:54" s="4" customFormat="1" ht="45" customHeight="1" x14ac:dyDescent="0.2">
      <c r="A27" s="149" t="s">
        <v>205</v>
      </c>
      <c r="B27" s="149"/>
      <c r="C27" s="149"/>
      <c r="D27" s="149"/>
      <c r="E27" s="149"/>
      <c r="F27" s="149"/>
      <c r="G27" s="149"/>
      <c r="H27" s="149"/>
      <c r="I27" s="149"/>
    </row>
    <row r="28" spans="1:54" s="4" customFormat="1" ht="12.75" x14ac:dyDescent="0.2">
      <c r="A28" s="71" t="s">
        <v>206</v>
      </c>
      <c r="B28" s="70"/>
      <c r="C28" s="70"/>
      <c r="D28" s="70"/>
      <c r="E28" s="70"/>
      <c r="F28" s="70"/>
      <c r="G28" s="70"/>
      <c r="H28" s="70"/>
      <c r="I28" s="70"/>
    </row>
    <row r="29" spans="1:54" x14ac:dyDescent="0.25">
      <c r="A29" s="27"/>
      <c r="B29" s="27"/>
      <c r="C29" s="27"/>
      <c r="D29" s="27"/>
      <c r="E29" s="27"/>
      <c r="F29" s="27"/>
      <c r="G29" s="27"/>
      <c r="H29" s="27"/>
      <c r="I29" s="27"/>
      <c r="J29" s="35"/>
      <c r="K29" s="4"/>
      <c r="L29" s="4"/>
      <c r="M29" s="4"/>
      <c r="N29" s="4"/>
      <c r="O29" s="4"/>
      <c r="P29" s="4"/>
    </row>
    <row r="30" spans="1:54" x14ac:dyDescent="0.25">
      <c r="A30" s="24"/>
      <c r="J30" s="35"/>
      <c r="K30" s="4"/>
      <c r="L30" s="4"/>
      <c r="M30" s="4"/>
      <c r="N30" s="4"/>
      <c r="O30" s="4"/>
      <c r="P30" s="4"/>
    </row>
    <row r="31" spans="1:54" s="4" customFormat="1" x14ac:dyDescent="0.25">
      <c r="A31" t="s">
        <v>225</v>
      </c>
      <c r="B31"/>
      <c r="C31"/>
      <c r="D31"/>
      <c r="E31"/>
      <c r="F31"/>
      <c r="G31" s="21"/>
      <c r="H31" s="22"/>
      <c r="I31" s="21"/>
    </row>
    <row r="32" spans="1:54" s="4" customFormat="1" x14ac:dyDescent="0.25">
      <c r="A32"/>
      <c r="B32"/>
      <c r="C32"/>
      <c r="D32"/>
      <c r="E32"/>
      <c r="F32"/>
      <c r="G32" s="21"/>
      <c r="H32" s="22"/>
      <c r="I32" s="21"/>
    </row>
    <row r="33" spans="1:54" s="3" customFormat="1" x14ac:dyDescent="0.25">
      <c r="A33" s="27"/>
      <c r="B33" s="27"/>
      <c r="C33" s="27"/>
      <c r="D33" s="27"/>
      <c r="E33" s="27"/>
      <c r="F33" s="27"/>
      <c r="G33" s="27"/>
      <c r="H33" s="27"/>
      <c r="I33" s="27"/>
      <c r="J33" s="4"/>
      <c r="K33" s="4"/>
      <c r="L33" s="4"/>
      <c r="M33" s="4"/>
      <c r="N33" s="4"/>
      <c r="O33" s="4"/>
      <c r="P33" s="4"/>
      <c r="Q33" s="4"/>
      <c r="R33" s="4"/>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row>
    <row r="34" spans="1:54" s="3" customFormat="1" ht="30" customHeight="1" x14ac:dyDescent="0.25">
      <c r="A34" s="143" t="s">
        <v>227</v>
      </c>
      <c r="B34" s="143"/>
      <c r="C34" s="143"/>
      <c r="D34" s="143"/>
      <c r="E34" s="143"/>
      <c r="F34" s="143"/>
      <c r="G34" s="143"/>
      <c r="H34" s="143"/>
      <c r="I34" s="143"/>
      <c r="J34" s="4"/>
      <c r="K34" s="4"/>
      <c r="L34" s="4"/>
      <c r="M34" s="4"/>
      <c r="N34" s="4"/>
      <c r="O34" s="4"/>
      <c r="P34" s="4"/>
      <c r="Q34" s="4"/>
      <c r="R34" s="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row>
    <row r="35" spans="1:54" s="3" customFormat="1" x14ac:dyDescent="0.25">
      <c r="A35" s="25" t="s">
        <v>62</v>
      </c>
      <c r="B35"/>
      <c r="C35"/>
      <c r="D35"/>
      <c r="E35"/>
      <c r="F35"/>
      <c r="G35" s="55"/>
      <c r="H35" s="56"/>
      <c r="I35" s="55"/>
      <c r="J35" s="4"/>
      <c r="K35" s="4"/>
      <c r="L35" s="4"/>
      <c r="M35" s="4"/>
      <c r="N35" s="4"/>
      <c r="O35" s="4"/>
      <c r="P35" s="4"/>
      <c r="Q35" s="4"/>
      <c r="R35" s="4"/>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row>
    <row r="36" spans="1:54" s="3" customFormat="1" x14ac:dyDescent="0.25">
      <c r="A36" s="25" t="s">
        <v>218</v>
      </c>
      <c r="B36"/>
      <c r="C36"/>
      <c r="D36" s="25" t="s">
        <v>63</v>
      </c>
      <c r="E36"/>
      <c r="F36" s="25" t="s">
        <v>226</v>
      </c>
      <c r="G36" s="55"/>
      <c r="H36" s="121"/>
      <c r="I36" s="55"/>
      <c r="J36" s="4"/>
      <c r="K36" s="4"/>
      <c r="L36" s="4"/>
      <c r="M36" s="4"/>
      <c r="N36" s="4"/>
      <c r="O36" s="4"/>
      <c r="P36" s="4"/>
      <c r="Q36" s="4"/>
      <c r="R36" s="4"/>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row>
    <row r="37" spans="1:54" s="3" customFormat="1" x14ac:dyDescent="0.25">
      <c r="A37"/>
      <c r="B37"/>
      <c r="C37"/>
      <c r="D37"/>
      <c r="E37"/>
      <c r="F37" s="25"/>
      <c r="G37" s="55"/>
      <c r="H37" s="121"/>
      <c r="I37" s="55"/>
      <c r="J37" s="4"/>
      <c r="K37" s="4"/>
      <c r="L37" s="4"/>
      <c r="M37" s="4"/>
      <c r="N37" s="4"/>
      <c r="O37" s="4"/>
      <c r="P37" s="4"/>
      <c r="Q37" s="4"/>
      <c r="R37" s="4"/>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row>
    <row r="38" spans="1:54" s="3" customFormat="1" x14ac:dyDescent="0.25">
      <c r="A38" s="57"/>
      <c r="F38" s="55"/>
      <c r="G38" s="55"/>
      <c r="H38" s="56"/>
      <c r="I38" s="55"/>
      <c r="J38" s="4"/>
      <c r="K38" s="4"/>
      <c r="L38" s="4"/>
      <c r="M38" s="4"/>
      <c r="N38" s="4"/>
      <c r="O38" s="4"/>
      <c r="P38" s="4"/>
      <c r="Q38" s="4"/>
      <c r="R38" s="4"/>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row>
    <row r="39" spans="1:54" s="3" customFormat="1" x14ac:dyDescent="0.25">
      <c r="A39" s="57"/>
      <c r="F39" s="55"/>
      <c r="G39" s="55"/>
      <c r="H39" s="56"/>
      <c r="I39" s="55"/>
      <c r="J39" s="4"/>
      <c r="K39" s="4"/>
      <c r="L39" s="4"/>
      <c r="M39" s="4"/>
      <c r="N39" s="4"/>
      <c r="O39" s="4"/>
      <c r="P39" s="4"/>
      <c r="Q39" s="4"/>
      <c r="R39" s="4"/>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row>
  </sheetData>
  <mergeCells count="9">
    <mergeCell ref="B16:E16"/>
    <mergeCell ref="A27:I27"/>
    <mergeCell ref="A34:I34"/>
    <mergeCell ref="A1:B1"/>
    <mergeCell ref="D1:I1"/>
    <mergeCell ref="A2:B2"/>
    <mergeCell ref="A3:B3"/>
    <mergeCell ref="A5:C5"/>
    <mergeCell ref="A7:C7"/>
  </mergeCells>
  <pageMargins left="0.25" right="0.25" top="0.75" bottom="0.75" header="0.3" footer="0.3"/>
  <pageSetup paperSize="9" scale="9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1</vt:i4>
      </vt:variant>
    </vt:vector>
  </HeadingPairs>
  <TitlesOfParts>
    <vt:vector size="8" baseType="lpstr">
      <vt:lpstr>Rekapitulacija</vt:lpstr>
      <vt:lpstr>Sklop 1 Detergenti za perilo</vt:lpstr>
      <vt:lpstr>Sklop 2 Objektna higiena</vt:lpstr>
      <vt:lpstr>Sklop 3 Pom.in čist. sr.kuhinja</vt:lpstr>
      <vt:lpstr>Sklop 4 Vrečke idr. iz um.</vt:lpstr>
      <vt:lpstr>Sklop 5 Pripomočki za čiščenje</vt:lpstr>
      <vt:lpstr>Sklop 6 Rokavice</vt:lpstr>
      <vt:lpstr>'Sklop 3 Pom.in čist. sr.kuhinja'!Področje_tiskanja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Aleksandra Jelača</dc:creator>
  <cp:lastModifiedBy>Aleksandra Jelača</cp:lastModifiedBy>
  <cp:lastPrinted>2024-06-20T13:08:26Z</cp:lastPrinted>
  <dcterms:created xsi:type="dcterms:W3CDTF">2023-06-05T07:27:20Z</dcterms:created>
  <dcterms:modified xsi:type="dcterms:W3CDTF">2025-06-03T11:20:55Z</dcterms:modified>
</cp:coreProperties>
</file>